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20" yWindow="-120" windowWidth="29040" windowHeight="15840"/>
  </bookViews>
  <sheets>
    <sheet name="lisa 1" sheetId="1" r:id="rId1"/>
    <sheet name="lisa 2" sheetId="2" r:id="rId2"/>
  </sheets>
  <definedNames>
    <definedName name="_xlnm._FilterDatabase" localSheetId="1" hidden="1">'lisa 2'!$A$5:$F$5</definedName>
    <definedName name="_xlnm.Print_Titles" localSheetId="1">'lisa 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2" i="1" l="1"/>
  <c r="F31" i="1"/>
  <c r="E44" i="2" l="1"/>
  <c r="E6" i="2" s="1"/>
  <c r="D7" i="2"/>
  <c r="E7" i="2"/>
  <c r="D36" i="2"/>
  <c r="E36" i="2"/>
  <c r="D29" i="2"/>
  <c r="E29" i="2"/>
  <c r="D17" i="2"/>
  <c r="E17" i="2"/>
  <c r="D15" i="2"/>
  <c r="E15" i="2"/>
  <c r="D47" i="2" l="1"/>
  <c r="D73" i="2"/>
  <c r="E73" i="2"/>
  <c r="F96" i="2" l="1"/>
  <c r="F73" i="2"/>
  <c r="F47" i="2"/>
  <c r="F44" i="2"/>
  <c r="F36" i="2"/>
  <c r="F29" i="2"/>
  <c r="F17" i="2"/>
  <c r="F15" i="2"/>
  <c r="F7" i="2"/>
  <c r="F6" i="2" l="1"/>
  <c r="D96" i="2" l="1"/>
  <c r="D44" i="2"/>
  <c r="D53" i="1"/>
  <c r="D49" i="1"/>
  <c r="D23" i="1"/>
  <c r="D19" i="1" s="1"/>
  <c r="D171" i="1"/>
  <c r="D143" i="1"/>
  <c r="D129" i="1"/>
  <c r="D106" i="1"/>
  <c r="D105" i="1" s="1"/>
  <c r="D98" i="1"/>
  <c r="D91" i="1"/>
  <c r="D85" i="1"/>
  <c r="D68" i="1"/>
  <c r="D64" i="1"/>
  <c r="D56" i="1"/>
  <c r="D35" i="1"/>
  <c r="D30" i="1"/>
  <c r="D25" i="1"/>
  <c r="D15" i="1"/>
  <c r="D7" i="1"/>
  <c r="D6" i="2" l="1"/>
  <c r="D24" i="1"/>
  <c r="D6" i="1"/>
  <c r="D54" i="1" s="1"/>
  <c r="D55" i="1"/>
  <c r="D172" i="1"/>
  <c r="D169" i="1" l="1"/>
  <c r="D166" i="1"/>
  <c r="D34" i="1"/>
  <c r="F172" i="1"/>
  <c r="F171" i="1"/>
  <c r="F143" i="1"/>
  <c r="F129" i="1"/>
  <c r="F106" i="1"/>
  <c r="F105" i="1" s="1"/>
  <c r="F98" i="1"/>
  <c r="F91" i="1"/>
  <c r="F85" i="1"/>
  <c r="F68" i="1"/>
  <c r="F64" i="1"/>
  <c r="F56" i="1"/>
  <c r="F49" i="1"/>
  <c r="F35" i="1"/>
  <c r="F30" i="1"/>
  <c r="F25" i="1"/>
  <c r="F19" i="1"/>
  <c r="F15" i="1"/>
  <c r="F7" i="1"/>
  <c r="D167" i="1" l="1"/>
  <c r="D48" i="1"/>
  <c r="F6" i="1"/>
  <c r="F54" i="1" s="1"/>
  <c r="F55" i="1"/>
  <c r="F24" i="1"/>
  <c r="F34" i="1" s="1"/>
  <c r="F48" i="1" s="1"/>
  <c r="F167" i="1" s="1"/>
  <c r="F166" i="1"/>
  <c r="F169" i="1" l="1"/>
  <c r="E96" i="2" l="1"/>
  <c r="E47" i="2" l="1"/>
  <c r="E19" i="1" l="1"/>
  <c r="E30" i="1"/>
  <c r="E35" i="1"/>
  <c r="E25" i="1"/>
  <c r="E24" i="1" l="1"/>
  <c r="E49" i="1"/>
  <c r="E15" i="1"/>
  <c r="E7" i="1" l="1"/>
  <c r="E6" i="1" s="1"/>
  <c r="E54" i="1" l="1"/>
  <c r="E34" i="1"/>
  <c r="E48" i="1" s="1"/>
</calcChain>
</file>

<file path=xl/comments1.xml><?xml version="1.0" encoding="utf-8"?>
<comments xmlns="http://schemas.openxmlformats.org/spreadsheetml/2006/main">
  <authors>
    <author>kerstis</author>
  </authors>
  <commentList>
    <comment ref="C40" authorId="0">
      <text>
        <r>
          <rPr>
            <b/>
            <sz val="8"/>
            <color indexed="81"/>
            <rFont val="Tahoma"/>
            <family val="2"/>
            <charset val="186"/>
          </rPr>
          <t>kerstis:</t>
        </r>
        <r>
          <rPr>
            <sz val="8"/>
            <color indexed="81"/>
            <rFont val="Tahoma"/>
            <family val="2"/>
            <charset val="186"/>
          </rPr>
          <t xml:space="preserve">
tulenevalt RPSst käsitletakse valitseva ja olulise mõju all olevate üksuste osasid ja aktsiaid osalustena ning alla 20%-list hääleõigust andvaid osasid ja aktsiaid muude aktsiate ja osadena</t>
        </r>
      </text>
    </comment>
    <comment ref="C41" authorId="0">
      <text>
        <r>
          <rPr>
            <b/>
            <sz val="8"/>
            <color indexed="81"/>
            <rFont val="Tahoma"/>
            <family val="2"/>
            <charset val="186"/>
          </rPr>
          <t>kerstis:</t>
        </r>
        <r>
          <rPr>
            <sz val="8"/>
            <color indexed="81"/>
            <rFont val="Tahoma"/>
            <family val="2"/>
            <charset val="186"/>
          </rPr>
          <t xml:space="preserve">
tulenevalt RPSst käsitletakse valitseva ja olulise mõju all olevate üksuste osasid ja aktsiaid osalustena ning alla 20%-list hääleõigust andvaid osasid ja aktsiaid muude aktsiate ja osadena</t>
        </r>
      </text>
    </comment>
    <comment ref="C42" authorId="0">
      <text>
        <r>
          <rPr>
            <b/>
            <sz val="8"/>
            <color indexed="81"/>
            <rFont val="Tahoma"/>
            <family val="2"/>
            <charset val="186"/>
          </rPr>
          <t>kerstis:</t>
        </r>
        <r>
          <rPr>
            <sz val="8"/>
            <color indexed="81"/>
            <rFont val="Tahoma"/>
            <family val="2"/>
            <charset val="186"/>
          </rPr>
          <t xml:space="preserve">
tulenevalt RPSst käsitletakse valitseva ja olulise mõju all olevate üksuste osasid ja aktsiaid osalustena ning alla 20%-list hääleõigust andvaid osasid ja aktsiaid muude aktsiate ja osadena</t>
        </r>
      </text>
    </comment>
    <comment ref="C43" authorId="0">
      <text>
        <r>
          <rPr>
            <b/>
            <sz val="8"/>
            <color indexed="81"/>
            <rFont val="Tahoma"/>
            <family val="2"/>
            <charset val="186"/>
          </rPr>
          <t>kerstis:</t>
        </r>
        <r>
          <rPr>
            <sz val="8"/>
            <color indexed="81"/>
            <rFont val="Tahoma"/>
            <family val="2"/>
            <charset val="186"/>
          </rPr>
          <t xml:space="preserve">
tulenevalt RPSst käsitletakse valitseva ja olulise mõju all olevate üksuste osasid ja aktsiaid osalustena ning alla 20%-list hääleõigust andvaid osasid ja aktsiaid muude aktsiate ja osadena</t>
        </r>
      </text>
    </comment>
  </commentList>
</comments>
</file>

<file path=xl/sharedStrings.xml><?xml version="1.0" encoding="utf-8"?>
<sst xmlns="http://schemas.openxmlformats.org/spreadsheetml/2006/main" count="536" uniqueCount="512">
  <si>
    <t>Kirje nimetus</t>
  </si>
  <si>
    <t>PÕHITEGEVUSE TULUD KOKKU</t>
  </si>
  <si>
    <t>Maksutulud</t>
  </si>
  <si>
    <t>Füüsilise isiku tulumaks</t>
  </si>
  <si>
    <t>Maamaks</t>
  </si>
  <si>
    <t>Loomapidamismaks</t>
  </si>
  <si>
    <t>Reklaamimaks</t>
  </si>
  <si>
    <t>Teede ja tänavate sulgemise maks</t>
  </si>
  <si>
    <t>Parkimistasu</t>
  </si>
  <si>
    <t>Tulud kaupade ja teenuste müügist</t>
  </si>
  <si>
    <t>3500, 352</t>
  </si>
  <si>
    <t>Saadavad toetused tegevuskuludeks</t>
  </si>
  <si>
    <t>352.00.17.1</t>
  </si>
  <si>
    <t>Tasandusfond (lg 1)</t>
  </si>
  <si>
    <t>352.00.17.2</t>
  </si>
  <si>
    <t>Toetusfond (lg 2)</t>
  </si>
  <si>
    <t>Muud saadud toetused tegevuskuludeks</t>
  </si>
  <si>
    <t>3825, 388</t>
  </si>
  <si>
    <t xml:space="preserve">Muud tegevustulud </t>
  </si>
  <si>
    <t>382500-382520</t>
  </si>
  <si>
    <t>Sh kaevandamisõiguse tasu</t>
  </si>
  <si>
    <t>Sh laekumine vee erikasutusest</t>
  </si>
  <si>
    <t>Sh saastetasud ja keskkonnale tekitatud kahju hüvitis</t>
  </si>
  <si>
    <t>3880, 3888</t>
  </si>
  <si>
    <t xml:space="preserve">Sh muud eelpool nimetamata muud tegevustulud </t>
  </si>
  <si>
    <t>PÕHITEGEVUSE KULUD KOKKU</t>
  </si>
  <si>
    <t>Antavad toetused tegevuskuludeks</t>
  </si>
  <si>
    <t>Subsiidiumid ettevõtlusega tegelevatele isikutele</t>
  </si>
  <si>
    <t>Sotsiaalabitoetused ja muud toetused füüsilistele isikutele</t>
  </si>
  <si>
    <t>Sihtotstarbelised toetused tegevuskuludeks</t>
  </si>
  <si>
    <t>Mittesihtotstarbelised toetused</t>
  </si>
  <si>
    <t>Muud tegevuskulud</t>
  </si>
  <si>
    <t>Personalikulud</t>
  </si>
  <si>
    <t>Majandamiskulud</t>
  </si>
  <si>
    <t>Muud kulud</t>
  </si>
  <si>
    <t>PÕHITEGEVUSE TULEM</t>
  </si>
  <si>
    <t>INVESTEERIMISTEGEVUS KOKKU</t>
  </si>
  <si>
    <t>Põhivara müük (+)</t>
  </si>
  <si>
    <t>Põhivara soetus (-)</t>
  </si>
  <si>
    <t xml:space="preserve">Põhivara soetuseks saadav sihtfinantseerimine(+) </t>
  </si>
  <si>
    <t>Põhivara soetuseks antav sihtfinantseerimine(-)</t>
  </si>
  <si>
    <t>101.2.1</t>
  </si>
  <si>
    <t>Osaluste müük (+)</t>
  </si>
  <si>
    <t>101.1.1</t>
  </si>
  <si>
    <t>Osaluste soetus (-)</t>
  </si>
  <si>
    <t>101.2.2</t>
  </si>
  <si>
    <t>Muude aktsiate ja osade müük (+)</t>
  </si>
  <si>
    <t>101.1.2</t>
  </si>
  <si>
    <t>Muude aktsiate ja osade soetus (-)</t>
  </si>
  <si>
    <t>1032.2</t>
  </si>
  <si>
    <t>Tagasilaekuvad laenud (+)</t>
  </si>
  <si>
    <t>1032.1</t>
  </si>
  <si>
    <t>Antavad laenud (-)</t>
  </si>
  <si>
    <t>Finantstulud (+)</t>
  </si>
  <si>
    <t>Finantstkulud (-)</t>
  </si>
  <si>
    <t>EELARVE TULEM (ÜLEJÄÄK (+) / PUUDUJÄÄK (-))</t>
  </si>
  <si>
    <t>FINANTSEERIMISTEGEVUS</t>
  </si>
  <si>
    <t>20.5</t>
  </si>
  <si>
    <t>Kohustuste võtmine (+)</t>
  </si>
  <si>
    <t>20.6</t>
  </si>
  <si>
    <t>Kohustuste tasumine (-)</t>
  </si>
  <si>
    <t>PÕHITEGEVUSE KULUDE JA INVESTEERIMISTEGEVUSE VÄLJAMINEKUTE JAOTUS TEGEVUSALADE JÄRGI</t>
  </si>
  <si>
    <t>01</t>
  </si>
  <si>
    <t>Üldised valitsussektori teenused</t>
  </si>
  <si>
    <t>01111</t>
  </si>
  <si>
    <t>Valla- ja linnavolikogu</t>
  </si>
  <si>
    <t>01112</t>
  </si>
  <si>
    <t>Valla- ja linnavalitsus</t>
  </si>
  <si>
    <t>01114</t>
  </si>
  <si>
    <t>Reservfond</t>
  </si>
  <si>
    <t>01600</t>
  </si>
  <si>
    <t xml:space="preserve">Muud üldised valitsussektori teenused  </t>
  </si>
  <si>
    <t>01700</t>
  </si>
  <si>
    <t>Valitsussektori võla teenindamine</t>
  </si>
  <si>
    <t>Ülalnimetamata üldised valitsussektori kulud kokku</t>
  </si>
  <si>
    <t>02</t>
  </si>
  <si>
    <t>Riigikaitse</t>
  </si>
  <si>
    <t>03</t>
  </si>
  <si>
    <t>Avalik kord ja julgeolek</t>
  </si>
  <si>
    <t>03100</t>
  </si>
  <si>
    <t>Politsei</t>
  </si>
  <si>
    <t>03200</t>
  </si>
  <si>
    <t>Päästeteenused</t>
  </si>
  <si>
    <t>Ülalnimetamata avalik kord ja julgeolek kokku</t>
  </si>
  <si>
    <t>04</t>
  </si>
  <si>
    <t>Majandus</t>
  </si>
  <si>
    <t>04120</t>
  </si>
  <si>
    <t>Ettevõtluse arengu toetamine, stardiabi</t>
  </si>
  <si>
    <t>04210</t>
  </si>
  <si>
    <t>Põllumajandus</t>
  </si>
  <si>
    <t>04220</t>
  </si>
  <si>
    <t>Metsamajandus</t>
  </si>
  <si>
    <t>04230</t>
  </si>
  <si>
    <t>Kalandus ja jahindus</t>
  </si>
  <si>
    <t>04350</t>
  </si>
  <si>
    <t>Elektrienergia</t>
  </si>
  <si>
    <t>04360</t>
  </si>
  <si>
    <t>Muu energia- ja soojamajandus</t>
  </si>
  <si>
    <t>04510</t>
  </si>
  <si>
    <t>Maanteetransport (vallateede- ja tänavate korrashoid)</t>
  </si>
  <si>
    <t>04512</t>
  </si>
  <si>
    <t>Ühistranspordi korraldus</t>
  </si>
  <si>
    <t>04520</t>
  </si>
  <si>
    <t>Veetransport</t>
  </si>
  <si>
    <t>04540</t>
  </si>
  <si>
    <t>Õhutransport</t>
  </si>
  <si>
    <t>04600</t>
  </si>
  <si>
    <t>Side</t>
  </si>
  <si>
    <t>04710</t>
  </si>
  <si>
    <t>Kaubandus ja laondus</t>
  </si>
  <si>
    <t>04730</t>
  </si>
  <si>
    <t>Turism</t>
  </si>
  <si>
    <t>04740</t>
  </si>
  <si>
    <t>Üldmajanduslikud arendusprojektid- territoriaalne planeerimine</t>
  </si>
  <si>
    <t>04900</t>
  </si>
  <si>
    <t>Muu majandus (sh.majanduse haldamine)</t>
  </si>
  <si>
    <t>Ülalnimetamata majanduse kulud kokku</t>
  </si>
  <si>
    <t>05</t>
  </si>
  <si>
    <t>Keskkonnakaitse</t>
  </si>
  <si>
    <t>05100</t>
  </si>
  <si>
    <t>Jäätmekäitlus (prügivedu)</t>
  </si>
  <si>
    <t>05200</t>
  </si>
  <si>
    <t>Heitveekäitlus</t>
  </si>
  <si>
    <t>05300</t>
  </si>
  <si>
    <t>Saaste vähendamine</t>
  </si>
  <si>
    <t>05400</t>
  </si>
  <si>
    <t>Bioloogilise mitmekesisuse ja maastiku kaitse, haljastus</t>
  </si>
  <si>
    <t>Ülalnimetamata keskkonnakaitse kulud kokku</t>
  </si>
  <si>
    <t>06</t>
  </si>
  <si>
    <t>Elamu- ja kommunaalmajandus</t>
  </si>
  <si>
    <t>06100</t>
  </si>
  <si>
    <t>Elamumajanduse arendamine</t>
  </si>
  <si>
    <t>06200</t>
  </si>
  <si>
    <t>Kommunaalmajanduse arendamine</t>
  </si>
  <si>
    <t>06300</t>
  </si>
  <si>
    <t>Veevarustus</t>
  </si>
  <si>
    <t>06400</t>
  </si>
  <si>
    <t>Tänavavalgustus</t>
  </si>
  <si>
    <t>06605</t>
  </si>
  <si>
    <t>Muu elamu- ja kommunaalmajanduse tegevus</t>
  </si>
  <si>
    <t>Ülalnimetamata elamu-ja kommunaalmajanduse kulud kokku</t>
  </si>
  <si>
    <t>07</t>
  </si>
  <si>
    <t>Tervishoid</t>
  </si>
  <si>
    <t>07110</t>
  </si>
  <si>
    <t>Farmaatsiatooted - apteegid</t>
  </si>
  <si>
    <t>07200</t>
  </si>
  <si>
    <t>Ambulatoorsed teenused (kiirabi)</t>
  </si>
  <si>
    <t>07300</t>
  </si>
  <si>
    <t>Haiglateenused</t>
  </si>
  <si>
    <t>07400</t>
  </si>
  <si>
    <t>Avalikud tervishoiuteenused</t>
  </si>
  <si>
    <t>07600</t>
  </si>
  <si>
    <t>Muu tervishoid, sh. tervishoiu haldamine</t>
  </si>
  <si>
    <t>Ülalnimetamata tervishoiukulud kokku</t>
  </si>
  <si>
    <t>08</t>
  </si>
  <si>
    <t>Vabaaeg, kultuur ja religioon</t>
  </si>
  <si>
    <t>08102</t>
  </si>
  <si>
    <t xml:space="preserve">Sporditegevus </t>
  </si>
  <si>
    <t>08103</t>
  </si>
  <si>
    <t>Puhkepargid ja -baasid</t>
  </si>
  <si>
    <t>08105</t>
  </si>
  <si>
    <t>Laste muusika- ja kunstikoolid</t>
  </si>
  <si>
    <t>08106</t>
  </si>
  <si>
    <t>Laste huvialamajad ja keskused</t>
  </si>
  <si>
    <t>08107</t>
  </si>
  <si>
    <t>Noorsootöö ja noortekeskused</t>
  </si>
  <si>
    <t>08108</t>
  </si>
  <si>
    <t>Täiskasvanute huvialaasutused</t>
  </si>
  <si>
    <t>08109</t>
  </si>
  <si>
    <t>Vaba aja üritused</t>
  </si>
  <si>
    <t>08201</t>
  </si>
  <si>
    <t>Raamatukogud</t>
  </si>
  <si>
    <t>08202</t>
  </si>
  <si>
    <t>Rahva- ja kultuurimajad</t>
  </si>
  <si>
    <t>08203</t>
  </si>
  <si>
    <t>Muuseumid</t>
  </si>
  <si>
    <t>08204</t>
  </si>
  <si>
    <t>Teatrid</t>
  </si>
  <si>
    <t>08205</t>
  </si>
  <si>
    <t>Kinod</t>
  </si>
  <si>
    <t>08206</t>
  </si>
  <si>
    <t>Kontsertorganisatsioonid</t>
  </si>
  <si>
    <t>08207</t>
  </si>
  <si>
    <t>Muinsuskaitse</t>
  </si>
  <si>
    <t>08208</t>
  </si>
  <si>
    <t>Kultuuriüritused</t>
  </si>
  <si>
    <t>08209</t>
  </si>
  <si>
    <t>Seltsitegevus</t>
  </si>
  <si>
    <t>08210</t>
  </si>
  <si>
    <t>Loomaaed</t>
  </si>
  <si>
    <t>08211</t>
  </si>
  <si>
    <t>Botaanikaaed</t>
  </si>
  <si>
    <t>08212</t>
  </si>
  <si>
    <t>Laululavad</t>
  </si>
  <si>
    <t>08300</t>
  </si>
  <si>
    <t>Ringhäälingu- ja kirjastamisteenused</t>
  </si>
  <si>
    <t>08400</t>
  </si>
  <si>
    <t>Religiooni- ja muud ühiskonnateenused</t>
  </si>
  <si>
    <t>08600</t>
  </si>
  <si>
    <t>Muu vaba aeg, kultuur, religioon, sh. haldus</t>
  </si>
  <si>
    <t>Ülalnimetamata vaba aja, kultuuri ja religiooni kulud kokku</t>
  </si>
  <si>
    <t>09</t>
  </si>
  <si>
    <t>Haridus</t>
  </si>
  <si>
    <t>09110</t>
  </si>
  <si>
    <t>Eelharidus (lasteaiad)</t>
  </si>
  <si>
    <t>09210</t>
  </si>
  <si>
    <t>Lasteaed-koolid</t>
  </si>
  <si>
    <t>09211</t>
  </si>
  <si>
    <t>Algkoolid</t>
  </si>
  <si>
    <t>09212</t>
  </si>
  <si>
    <t>Põhikoolid</t>
  </si>
  <si>
    <t>09220</t>
  </si>
  <si>
    <t>Gümnaasiumid</t>
  </si>
  <si>
    <t>09221</t>
  </si>
  <si>
    <t>Täiskasvanute gümnaasiumid</t>
  </si>
  <si>
    <t>09222</t>
  </si>
  <si>
    <t>Kutseõppeasutused</t>
  </si>
  <si>
    <t>09400</t>
  </si>
  <si>
    <t>Kolmanda taseme haridus - kõrgkoolid</t>
  </si>
  <si>
    <t>09500</t>
  </si>
  <si>
    <t>Täiskasvanute täiendkoolitus</t>
  </si>
  <si>
    <t>09600</t>
  </si>
  <si>
    <t>Õpilasveo eriliinid</t>
  </si>
  <si>
    <t>09601</t>
  </si>
  <si>
    <t>Muud hariduse abiteenused</t>
  </si>
  <si>
    <t>09800</t>
  </si>
  <si>
    <t>Muu haridus, sh. hariduse haldus</t>
  </si>
  <si>
    <t>Ülalnimetamata hariduse kulud kokku</t>
  </si>
  <si>
    <t>10</t>
  </si>
  <si>
    <t>Sotsiaalne kaitse</t>
  </si>
  <si>
    <t>10110</t>
  </si>
  <si>
    <t>Haigete sotsiaalne kaitse</t>
  </si>
  <si>
    <t>10120</t>
  </si>
  <si>
    <t>Puuetega inimeste sotsiaalhoolekande asutused</t>
  </si>
  <si>
    <t>10121</t>
  </si>
  <si>
    <t>Muu puuetega inimeste sotsiaalne kaitse</t>
  </si>
  <si>
    <t>10200</t>
  </si>
  <si>
    <t>Eakate sotsiaalhoolekande asutused</t>
  </si>
  <si>
    <t>10201</t>
  </si>
  <si>
    <t>Muu eakate sotsiaalne kaitse</t>
  </si>
  <si>
    <t>10300</t>
  </si>
  <si>
    <t>Toitjakaotanute sotsiaalne kaitse</t>
  </si>
  <si>
    <t>10400</t>
  </si>
  <si>
    <t>Laste ja noorte sotsiaalhoolekande asutused</t>
  </si>
  <si>
    <t>10402</t>
  </si>
  <si>
    <t>Muu perekondade ja laste sotsiaalne kaitse</t>
  </si>
  <si>
    <t>10500</t>
  </si>
  <si>
    <t>Töötute sotsiaalne kaitse</t>
  </si>
  <si>
    <t>10600</t>
  </si>
  <si>
    <t>Eluasemeteenused sotsiaalsetele riskirühmadele</t>
  </si>
  <si>
    <t>10700</t>
  </si>
  <si>
    <t>Riskirühmade sotsiaalhoolekande asutused</t>
  </si>
  <si>
    <t>10701</t>
  </si>
  <si>
    <t>Riiklik toimetulekutoetus</t>
  </si>
  <si>
    <t>10702</t>
  </si>
  <si>
    <t>Muu sotsiaalsete riskirühmade kaitse</t>
  </si>
  <si>
    <t>10900</t>
  </si>
  <si>
    <t>Muu sotsiaalne kaitse, sh. sotsiaalse kaitse haldus</t>
  </si>
  <si>
    <t>Ülalnimetamata sotsiaalse kaitse kulud kokku</t>
  </si>
  <si>
    <t xml:space="preserve">MUUD NÄITAJAD </t>
  </si>
  <si>
    <t>Aasta alguse seisuga</t>
  </si>
  <si>
    <t>Võlakohustused</t>
  </si>
  <si>
    <t>sh sildfinantseering</t>
  </si>
  <si>
    <t>Vaba jääk ehk likviidsed varad</t>
  </si>
  <si>
    <t>Eelarve vastuvõtmise kuupäev</t>
  </si>
  <si>
    <t>Lisaeelarve(te) vastuvõtmise kuupäev(ad)</t>
  </si>
  <si>
    <t>Netovõlakoormus</t>
  </si>
  <si>
    <t>Tasakaalu kontroll</t>
  </si>
  <si>
    <t>Vaba jäägi aasta alguse ja perioodi lõpu võrdlus (read 163 ja 52)</t>
  </si>
  <si>
    <t xml:space="preserve">Kokku artiklite ja tegevusalade võrdlus </t>
  </si>
  <si>
    <t>Võlakohustused (read 161, 50 ja 51)</t>
  </si>
  <si>
    <t>Art. 1001 ei tohi olla suurem kui vaba jääk (read 163 ja 52)</t>
  </si>
  <si>
    <t>Intressikulu ja teg ala võrdlus</t>
  </si>
  <si>
    <t>41, 4500, 452</t>
  </si>
  <si>
    <t>TA kood</t>
  </si>
  <si>
    <t>Nimi</t>
  </si>
  <si>
    <t xml:space="preserve">01111           </t>
  </si>
  <si>
    <t xml:space="preserve">01112           </t>
  </si>
  <si>
    <t xml:space="preserve">01114           </t>
  </si>
  <si>
    <t xml:space="preserve">01120           </t>
  </si>
  <si>
    <t xml:space="preserve">01330           </t>
  </si>
  <si>
    <t xml:space="preserve">01700           </t>
  </si>
  <si>
    <t xml:space="preserve">01800           </t>
  </si>
  <si>
    <t xml:space="preserve">03600           </t>
  </si>
  <si>
    <t xml:space="preserve">04220           </t>
  </si>
  <si>
    <t xml:space="preserve">0451001         </t>
  </si>
  <si>
    <t xml:space="preserve">0451003         </t>
  </si>
  <si>
    <t xml:space="preserve">0451004         </t>
  </si>
  <si>
    <t xml:space="preserve">04512           </t>
  </si>
  <si>
    <t xml:space="preserve">0473001         </t>
  </si>
  <si>
    <t xml:space="preserve">0473002         </t>
  </si>
  <si>
    <t xml:space="preserve">0474001         </t>
  </si>
  <si>
    <t xml:space="preserve">0474002         </t>
  </si>
  <si>
    <t xml:space="preserve">0490002         </t>
  </si>
  <si>
    <t xml:space="preserve">0490003         </t>
  </si>
  <si>
    <t xml:space="preserve">05100           </t>
  </si>
  <si>
    <t xml:space="preserve">0510101         </t>
  </si>
  <si>
    <t xml:space="preserve">0510102         </t>
  </si>
  <si>
    <t xml:space="preserve">05200           </t>
  </si>
  <si>
    <t xml:space="preserve">0540001         </t>
  </si>
  <si>
    <t xml:space="preserve">0540002         </t>
  </si>
  <si>
    <t xml:space="preserve">06200           </t>
  </si>
  <si>
    <t xml:space="preserve">0640001         </t>
  </si>
  <si>
    <t xml:space="preserve">0640002         </t>
  </si>
  <si>
    <t xml:space="preserve">0660501         </t>
  </si>
  <si>
    <t xml:space="preserve">0660502         </t>
  </si>
  <si>
    <t xml:space="preserve">0660503         </t>
  </si>
  <si>
    <t xml:space="preserve">0660504         </t>
  </si>
  <si>
    <t xml:space="preserve">07310           </t>
  </si>
  <si>
    <t xml:space="preserve">07600           </t>
  </si>
  <si>
    <t xml:space="preserve">0810201         </t>
  </si>
  <si>
    <t xml:space="preserve">0810203         </t>
  </si>
  <si>
    <t xml:space="preserve">0810204         </t>
  </si>
  <si>
    <t xml:space="preserve">0810701         </t>
  </si>
  <si>
    <t xml:space="preserve">0810702         </t>
  </si>
  <si>
    <t xml:space="preserve">0810703         </t>
  </si>
  <si>
    <t xml:space="preserve">08109           </t>
  </si>
  <si>
    <t xml:space="preserve">0820101         </t>
  </si>
  <si>
    <t xml:space="preserve">0820201         </t>
  </si>
  <si>
    <t xml:space="preserve">0820204         </t>
  </si>
  <si>
    <t xml:space="preserve">08232           </t>
  </si>
  <si>
    <t xml:space="preserve">08236           </t>
  </si>
  <si>
    <t xml:space="preserve">08300           </t>
  </si>
  <si>
    <t xml:space="preserve">08400           </t>
  </si>
  <si>
    <t xml:space="preserve">091104          </t>
  </si>
  <si>
    <t xml:space="preserve">091105          </t>
  </si>
  <si>
    <t xml:space="preserve">091106          </t>
  </si>
  <si>
    <t xml:space="preserve">092122          </t>
  </si>
  <si>
    <t xml:space="preserve">092203          </t>
  </si>
  <si>
    <t xml:space="preserve">092204          </t>
  </si>
  <si>
    <t xml:space="preserve">092212          </t>
  </si>
  <si>
    <t xml:space="preserve">095101          </t>
  </si>
  <si>
    <t xml:space="preserve">09600           </t>
  </si>
  <si>
    <t xml:space="preserve">0960901         </t>
  </si>
  <si>
    <t xml:space="preserve">0960902         </t>
  </si>
  <si>
    <t xml:space="preserve">0980001         </t>
  </si>
  <si>
    <t xml:space="preserve">0980003         </t>
  </si>
  <si>
    <t xml:space="preserve">1012001         </t>
  </si>
  <si>
    <t xml:space="preserve">1012002         </t>
  </si>
  <si>
    <t xml:space="preserve">1012101         </t>
  </si>
  <si>
    <t xml:space="preserve">1012102         </t>
  </si>
  <si>
    <t xml:space="preserve">1020001         </t>
  </si>
  <si>
    <t xml:space="preserve">1020002         </t>
  </si>
  <si>
    <t xml:space="preserve">1020101         </t>
  </si>
  <si>
    <t xml:space="preserve">1020105         </t>
  </si>
  <si>
    <t xml:space="preserve">104020002       </t>
  </si>
  <si>
    <t xml:space="preserve">104020003       </t>
  </si>
  <si>
    <t xml:space="preserve">104020004       </t>
  </si>
  <si>
    <t xml:space="preserve">104020005       </t>
  </si>
  <si>
    <t xml:space="preserve">104020006       </t>
  </si>
  <si>
    <t xml:space="preserve">104020007       </t>
  </si>
  <si>
    <t xml:space="preserve">104020008       </t>
  </si>
  <si>
    <t xml:space="preserve">104020009       </t>
  </si>
  <si>
    <t xml:space="preserve">104020011       </t>
  </si>
  <si>
    <t xml:space="preserve">104021          </t>
  </si>
  <si>
    <t xml:space="preserve">1070001         </t>
  </si>
  <si>
    <t xml:space="preserve">1070002         </t>
  </si>
  <si>
    <t xml:space="preserve">10701           </t>
  </si>
  <si>
    <t xml:space="preserve">1070201         </t>
  </si>
  <si>
    <t xml:space="preserve">1070202         </t>
  </si>
  <si>
    <t xml:space="preserve">1070203         </t>
  </si>
  <si>
    <t xml:space="preserve">1090001         </t>
  </si>
  <si>
    <t xml:space="preserve">1090002         </t>
  </si>
  <si>
    <t xml:space="preserve">1090003         </t>
  </si>
  <si>
    <t xml:space="preserve">1090004         </t>
  </si>
  <si>
    <t>lisa 1</t>
  </si>
  <si>
    <t>kinnitatud Rakvere linnavolikogu</t>
  </si>
  <si>
    <t>lisa 2</t>
  </si>
  <si>
    <t>LIKVIIDSETE VARADE MUUTUS</t>
  </si>
  <si>
    <t xml:space="preserve">01              </t>
  </si>
  <si>
    <t xml:space="preserve">03              </t>
  </si>
  <si>
    <t xml:space="preserve">04              </t>
  </si>
  <si>
    <t xml:space="preserve">05              </t>
  </si>
  <si>
    <t xml:space="preserve">06              </t>
  </si>
  <si>
    <t xml:space="preserve">07              </t>
  </si>
  <si>
    <t xml:space="preserve">08              </t>
  </si>
  <si>
    <t xml:space="preserve">0810205         </t>
  </si>
  <si>
    <t xml:space="preserve">0820203         </t>
  </si>
  <si>
    <t xml:space="preserve">09              </t>
  </si>
  <si>
    <t xml:space="preserve">092123          </t>
  </si>
  <si>
    <t xml:space="preserve">10              </t>
  </si>
  <si>
    <t xml:space="preserve">1040001         </t>
  </si>
  <si>
    <t xml:space="preserve">1040002         </t>
  </si>
  <si>
    <t>Sh Mittetulundusühing Viru Bull</t>
  </si>
  <si>
    <t>sh RAKVERE VÕRKPALLIKLUBI</t>
  </si>
  <si>
    <t>sh MTÜ RAKVERE JK TARVAS</t>
  </si>
  <si>
    <t>sh Mittetulundusühing Kammerkoor SOLARE</t>
  </si>
  <si>
    <t>sh Mittetulundusühing Rakvere Linnaorkester</t>
  </si>
  <si>
    <t>sh Mittetulundusühing KaRakTer</t>
  </si>
  <si>
    <t>sh Mittetulundusühing Tarvanpää Selts</t>
  </si>
  <si>
    <t>sh Linnavalitsus</t>
  </si>
  <si>
    <t xml:space="preserve">1012103         </t>
  </si>
  <si>
    <t>TEGEVUSALADE KULUD INVESTEERINGUTEGA KOKKU</t>
  </si>
  <si>
    <t>Eelarve maht</t>
  </si>
  <si>
    <t xml:space="preserve"> 2020. a määrusega nr </t>
  </si>
  <si>
    <t xml:space="preserve"> 2020. a määrusega nr</t>
  </si>
  <si>
    <t>2021 eelarve projekt</t>
  </si>
  <si>
    <r>
      <t>NÕUETE JA KOHUSTUSTE SALDODE MUUTUS</t>
    </r>
    <r>
      <rPr>
        <b/>
        <sz val="5"/>
        <rFont val="Times New Roman"/>
        <family val="1"/>
      </rPr>
      <t xml:space="preserve"> </t>
    </r>
    <r>
      <rPr>
        <b/>
        <sz val="7"/>
        <rFont val="Times New Roman"/>
        <family val="1"/>
      </rPr>
      <t>(tekkepõhise e/a korral) (+/-)</t>
    </r>
  </si>
  <si>
    <t>Kalmistud</t>
  </si>
  <si>
    <t>Tervisekeskus</t>
  </si>
  <si>
    <t>Spordikool</t>
  </si>
  <si>
    <t>Spordikeskus</t>
  </si>
  <si>
    <t>sh Kultuuri- ja Sporditoetused</t>
  </si>
  <si>
    <t>Kultuurikeskus</t>
  </si>
  <si>
    <t>Kultuuritoetused</t>
  </si>
  <si>
    <t>Vallimägi vabaõhukeskus</t>
  </si>
  <si>
    <t xml:space="preserve">091101          </t>
  </si>
  <si>
    <t>Rakvere Triinu Lasteaed</t>
  </si>
  <si>
    <t xml:space="preserve">091102          </t>
  </si>
  <si>
    <t>Rakvere Kungla Lasteaed</t>
  </si>
  <si>
    <t xml:space="preserve">091103          </t>
  </si>
  <si>
    <t>Rakvere Rohuaia Lasteaed</t>
  </si>
  <si>
    <t xml:space="preserve">092121          </t>
  </si>
  <si>
    <t>Rakvere Põhikool</t>
  </si>
  <si>
    <t xml:space="preserve">092201          </t>
  </si>
  <si>
    <t xml:space="preserve">092202          </t>
  </si>
  <si>
    <t xml:space="preserve">092211          </t>
  </si>
  <si>
    <t>Täiskasvanute gümnaasiumikohtade ost</t>
  </si>
  <si>
    <t xml:space="preserve">095100          </t>
  </si>
  <si>
    <t>Rakvere Muusikakool</t>
  </si>
  <si>
    <t>Huvihariduse ostetud teenus</t>
  </si>
  <si>
    <t>Ühingute toetused ja üritused</t>
  </si>
  <si>
    <t>2019 eelarve täitmine</t>
  </si>
  <si>
    <t>2020 eelarve lõplik</t>
  </si>
  <si>
    <t>Linnavolikogu</t>
  </si>
  <si>
    <t>Linnavalitsus</t>
  </si>
  <si>
    <t>Perekonnaseisutoimingud</t>
  </si>
  <si>
    <t>MAJANDUS</t>
  </si>
  <si>
    <t>Liikluskorraldus</t>
  </si>
  <si>
    <t>Transpordikorraldus</t>
  </si>
  <si>
    <t>Reklaam</t>
  </si>
  <si>
    <t>KESKKONNAKAITSE</t>
  </si>
  <si>
    <t>Jäätmekäitlus</t>
  </si>
  <si>
    <t>Lammutustööd</t>
  </si>
  <si>
    <t>TERVISHOID</t>
  </si>
  <si>
    <t>VABAAEG,KULTUUR,RELIGIOON</t>
  </si>
  <si>
    <t>Reketlonhall</t>
  </si>
  <si>
    <t>Sporditoetused</t>
  </si>
  <si>
    <t>Linnamalev</t>
  </si>
  <si>
    <t>HARIDUS</t>
  </si>
  <si>
    <t>Lastepäevahoid</t>
  </si>
  <si>
    <t>Koolitransport</t>
  </si>
  <si>
    <t>Ujumisealgõpe</t>
  </si>
  <si>
    <t>SOTSIAALNEKAITSE</t>
  </si>
  <si>
    <t>Koduteenus</t>
  </si>
  <si>
    <t>Asenduskoduteenus</t>
  </si>
  <si>
    <t>Sünnitoetus</t>
  </si>
  <si>
    <t>Ranitsatoetus</t>
  </si>
  <si>
    <t>Matusetoetus</t>
  </si>
  <si>
    <t>Lastelaager</t>
  </si>
  <si>
    <t>Sotsiaalmaja</t>
  </si>
  <si>
    <t>Supiköök</t>
  </si>
  <si>
    <t>Sotsiaalkeskus</t>
  </si>
  <si>
    <t>ÜLDISED VALITSUSSEKTORI TEENUSED</t>
  </si>
  <si>
    <t>Üldise loomuga ülekanded valitsussektoris</t>
  </si>
  <si>
    <t>AVALIK KORD JA JULGEOLEK</t>
  </si>
  <si>
    <t>Muu avalik kord ja julgeolek</t>
  </si>
  <si>
    <t>Sõidu- ja kõnniteedeehitus,remont</t>
  </si>
  <si>
    <t>Rahandus- ja fiskaalpoliitika</t>
  </si>
  <si>
    <t>Pika tänava arendamine</t>
  </si>
  <si>
    <t>Rakvere Turismiinfokeskus</t>
  </si>
  <si>
    <t>Tööstusalade arendamine</t>
  </si>
  <si>
    <t>Planeerimine- ja projekteerimine</t>
  </si>
  <si>
    <t>Muu majandus (sh majanduse haldus)</t>
  </si>
  <si>
    <t>Linnavara haldusosakond</t>
  </si>
  <si>
    <t>Sõiduteede puhastus</t>
  </si>
  <si>
    <t>Kõnniteede puhastus</t>
  </si>
  <si>
    <t>Heakord ja mänguväljakud</t>
  </si>
  <si>
    <t>Heakorra inventar ja keskkonnaparendamine</t>
  </si>
  <si>
    <t>ELAMU- JA KOMMUNAALMAJANDUS</t>
  </si>
  <si>
    <t>Tänavavalgustus elekter</t>
  </si>
  <si>
    <t>Tänavavalgustus remont ja hooldus</t>
  </si>
  <si>
    <t>Elamu- ja kommunaalmajanduse haldamine</t>
  </si>
  <si>
    <t>Hulkuvate loomadega seotud tegevus</t>
  </si>
  <si>
    <t>Üldhaigla teenused</t>
  </si>
  <si>
    <t>Noorsootöö üritused</t>
  </si>
  <si>
    <t>Vaba aja tegevused</t>
  </si>
  <si>
    <t>Lääne-Virumaa Keskraamatukogu</t>
  </si>
  <si>
    <t>Kunst (Kunstigalerii)</t>
  </si>
  <si>
    <t>Arvo Pärdi muusikamaja</t>
  </si>
  <si>
    <t>Lasteaiad ost muud residendid</t>
  </si>
  <si>
    <t>Lasteaiad ost kohaliku omavalitsuse üksused</t>
  </si>
  <si>
    <t>Põhikooli kohtade ost</t>
  </si>
  <si>
    <t>Töö- ja tehnoloogiakeskus</t>
  </si>
  <si>
    <t>Rakvere Gümnaasium</t>
  </si>
  <si>
    <t>Rakvere Reaalgümnaasium</t>
  </si>
  <si>
    <t>Gümnaasiumikohtade ost muudelt residentidelt</t>
  </si>
  <si>
    <t>Gümnaasiumikohtade ost kohalike omavalituse üksustelt</t>
  </si>
  <si>
    <t>Rakvere Täiskasvanute Gümnaasium</t>
  </si>
  <si>
    <t>Hariduse üritused (muud hariduse abiteenused)</t>
  </si>
  <si>
    <t>Hariduse halduskulud</t>
  </si>
  <si>
    <t>Hariduse üldkulu</t>
  </si>
  <si>
    <t>Psüühiliste erivajadusteg ainimeste päevakeskus</t>
  </si>
  <si>
    <t>Puuetega inimeste Päevakeskus</t>
  </si>
  <si>
    <t>Puudega lapse hooldajatoetus</t>
  </si>
  <si>
    <t>Hooldajad (puuetega täiskasvanute hooldajad)</t>
  </si>
  <si>
    <t>Puuetega inimestele osutatav abi igapäevastes ülesannetes</t>
  </si>
  <si>
    <t>Hooldekodu eakatele</t>
  </si>
  <si>
    <t>Eakate päevakeskus</t>
  </si>
  <si>
    <t>Laste Päevakeskus</t>
  </si>
  <si>
    <t>Tugi- ja asenduskodu</t>
  </si>
  <si>
    <t>Huvihariduse omandamise toetus</t>
  </si>
  <si>
    <t>Tasuta koolitoit</t>
  </si>
  <si>
    <t>Sõidusoodustus õpilastele</t>
  </si>
  <si>
    <t>Hoidmistasu, lasteaiakoha vabastused</t>
  </si>
  <si>
    <t>Raske ja sügava puudega laste teenused</t>
  </si>
  <si>
    <t>Kodutute varjupaik</t>
  </si>
  <si>
    <t>Ühekordne toetus</t>
  </si>
  <si>
    <t>Toetus represseeritutele</t>
  </si>
  <si>
    <t>Sotsiaalosakonna halduskulu</t>
  </si>
  <si>
    <t>Omasteta surnute matmiskulud</t>
  </si>
  <si>
    <t>Sotsiaalteenust earendamine Innove SA 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</si>
</sst>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indexed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  <charset val="186"/>
    </font>
    <font>
      <sz val="10"/>
      <color indexed="57"/>
      <name val="Times New Roman"/>
      <family val="1"/>
      <charset val="186"/>
    </font>
    <font>
      <b/>
      <sz val="10"/>
      <color indexed="57"/>
      <name val="Times New Roman"/>
      <family val="1"/>
      <charset val="186"/>
    </font>
    <font>
      <sz val="8"/>
      <name val="Times New Roman"/>
      <family val="1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b/>
      <sz val="10"/>
      <color indexed="8"/>
      <name val="Times New Roman"/>
      <family val="1"/>
    </font>
    <font>
      <b/>
      <sz val="5"/>
      <name val="Times New Roman"/>
      <family val="1"/>
    </font>
    <font>
      <b/>
      <sz val="7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9" fillId="0" borderId="0"/>
  </cellStyleXfs>
  <cellXfs count="156">
    <xf numFmtId="0" fontId="0" fillId="0" borderId="0" xfId="0"/>
    <xf numFmtId="0" fontId="4" fillId="0" borderId="0" xfId="2" applyFont="1" applyFill="1" applyBorder="1" applyAlignment="1" applyProtection="1">
      <alignment horizontal="left"/>
      <protection locked="0"/>
    </xf>
    <xf numFmtId="0" fontId="4" fillId="0" borderId="0" xfId="2" applyFont="1" applyFill="1" applyBorder="1" applyProtection="1">
      <protection locked="0"/>
    </xf>
    <xf numFmtId="0" fontId="3" fillId="0" borderId="0" xfId="2" applyFont="1" applyFill="1" applyBorder="1" applyProtection="1">
      <protection locked="0"/>
    </xf>
    <xf numFmtId="4" fontId="2" fillId="0" borderId="0" xfId="1" applyNumberFormat="1" applyFont="1" applyBorder="1" applyAlignment="1" applyProtection="1">
      <protection locked="0"/>
    </xf>
    <xf numFmtId="0" fontId="3" fillId="0" borderId="5" xfId="1" applyFont="1" applyBorder="1" applyAlignment="1">
      <alignment horizontal="left"/>
    </xf>
    <xf numFmtId="0" fontId="4" fillId="0" borderId="6" xfId="2" applyFont="1" applyFill="1" applyBorder="1" applyAlignment="1">
      <alignment horizontal="left"/>
    </xf>
    <xf numFmtId="0" fontId="4" fillId="0" borderId="2" xfId="2" applyFont="1" applyFill="1" applyBorder="1"/>
    <xf numFmtId="0" fontId="4" fillId="0" borderId="4" xfId="1" applyFont="1" applyFill="1" applyBorder="1" applyAlignment="1">
      <alignment horizontal="left"/>
    </xf>
    <xf numFmtId="0" fontId="4" fillId="0" borderId="6" xfId="2" applyFont="1" applyFill="1" applyBorder="1"/>
    <xf numFmtId="0" fontId="3" fillId="0" borderId="1" xfId="2" applyFont="1" applyFill="1" applyBorder="1" applyAlignment="1">
      <alignment horizontal="left"/>
    </xf>
    <xf numFmtId="0" fontId="3" fillId="0" borderId="2" xfId="2" applyFont="1" applyFill="1" applyBorder="1" applyAlignment="1">
      <alignment horizontal="left"/>
    </xf>
    <xf numFmtId="0" fontId="3" fillId="0" borderId="0" xfId="2" applyFont="1" applyFill="1" applyBorder="1"/>
    <xf numFmtId="0" fontId="3" fillId="0" borderId="1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3" fillId="0" borderId="3" xfId="2" applyFont="1" applyFill="1" applyBorder="1" applyAlignment="1">
      <alignment horizontal="left"/>
    </xf>
    <xf numFmtId="0" fontId="3" fillId="0" borderId="0" xfId="1" applyFont="1" applyFill="1" applyBorder="1"/>
    <xf numFmtId="0" fontId="4" fillId="0" borderId="5" xfId="2" applyFont="1" applyFill="1" applyBorder="1" applyAlignment="1">
      <alignment horizontal="left"/>
    </xf>
    <xf numFmtId="3" fontId="6" fillId="0" borderId="8" xfId="2" applyNumberFormat="1" applyFont="1" applyFill="1" applyBorder="1" applyAlignment="1" applyProtection="1"/>
    <xf numFmtId="3" fontId="6" fillId="0" borderId="9" xfId="2" applyNumberFormat="1" applyFont="1" applyFill="1" applyBorder="1" applyAlignment="1" applyProtection="1">
      <protection locked="0"/>
    </xf>
    <xf numFmtId="0" fontId="3" fillId="0" borderId="4" xfId="2" applyFont="1" applyFill="1" applyBorder="1" applyAlignment="1">
      <alignment horizontal="left"/>
    </xf>
    <xf numFmtId="0" fontId="3" fillId="0" borderId="4" xfId="1" applyFont="1" applyFill="1" applyBorder="1"/>
    <xf numFmtId="3" fontId="6" fillId="0" borderId="11" xfId="2" applyNumberFormat="1" applyFont="1" applyFill="1" applyBorder="1" applyAlignment="1" applyProtection="1"/>
    <xf numFmtId="0" fontId="2" fillId="0" borderId="0" xfId="2" applyFont="1" applyFill="1" applyBorder="1"/>
    <xf numFmtId="0" fontId="3" fillId="0" borderId="4" xfId="2" applyFont="1" applyFill="1" applyBorder="1"/>
    <xf numFmtId="0" fontId="3" fillId="0" borderId="3" xfId="1" applyFont="1" applyBorder="1" applyAlignment="1">
      <alignment horizontal="left"/>
    </xf>
    <xf numFmtId="0" fontId="4" fillId="0" borderId="4" xfId="2" applyFont="1" applyFill="1" applyBorder="1" applyAlignment="1">
      <alignment horizontal="left"/>
    </xf>
    <xf numFmtId="0" fontId="4" fillId="0" borderId="4" xfId="2" applyFont="1" applyFill="1" applyBorder="1"/>
    <xf numFmtId="0" fontId="3" fillId="0" borderId="5" xfId="2" applyFont="1" applyFill="1" applyBorder="1" applyAlignment="1">
      <alignment horizontal="left"/>
    </xf>
    <xf numFmtId="0" fontId="3" fillId="0" borderId="2" xfId="2" applyFont="1" applyFill="1" applyBorder="1"/>
    <xf numFmtId="0" fontId="3" fillId="0" borderId="0" xfId="2" applyFont="1" applyFill="1" applyBorder="1" applyAlignment="1"/>
    <xf numFmtId="0" fontId="2" fillId="0" borderId="3" xfId="2" applyFont="1" applyFill="1" applyBorder="1" applyAlignment="1">
      <alignment horizontal="left"/>
    </xf>
    <xf numFmtId="0" fontId="2" fillId="0" borderId="4" xfId="2" applyFont="1" applyFill="1" applyBorder="1" applyAlignment="1">
      <alignment horizontal="left"/>
    </xf>
    <xf numFmtId="0" fontId="2" fillId="0" borderId="4" xfId="2" applyFont="1" applyFill="1" applyBorder="1"/>
    <xf numFmtId="3" fontId="7" fillId="0" borderId="11" xfId="1" applyNumberFormat="1" applyFont="1" applyFill="1" applyBorder="1"/>
    <xf numFmtId="0" fontId="4" fillId="0" borderId="6" xfId="1" applyFont="1" applyFill="1" applyBorder="1" applyAlignment="1">
      <alignment horizontal="left"/>
    </xf>
    <xf numFmtId="0" fontId="3" fillId="0" borderId="6" xfId="1" applyFont="1" applyFill="1" applyBorder="1"/>
    <xf numFmtId="3" fontId="7" fillId="0" borderId="7" xfId="1" applyNumberFormat="1" applyFont="1" applyBorder="1"/>
    <xf numFmtId="3" fontId="6" fillId="0" borderId="9" xfId="2" applyNumberFormat="1" applyFont="1" applyFill="1" applyBorder="1" applyAlignment="1" applyProtection="1"/>
    <xf numFmtId="49" fontId="3" fillId="0" borderId="10" xfId="2" applyNumberFormat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3" fontId="8" fillId="0" borderId="9" xfId="1" applyNumberFormat="1" applyFont="1" applyBorder="1"/>
    <xf numFmtId="0" fontId="3" fillId="0" borderId="10" xfId="1" applyFont="1" applyFill="1" applyBorder="1" applyAlignment="1">
      <alignment horizontal="left"/>
    </xf>
    <xf numFmtId="3" fontId="6" fillId="0" borderId="11" xfId="2" applyNumberFormat="1" applyFont="1" applyFill="1" applyBorder="1" applyAlignment="1" applyProtection="1">
      <protection locked="0"/>
    </xf>
    <xf numFmtId="0" fontId="3" fillId="0" borderId="6" xfId="2" applyFont="1" applyFill="1" applyBorder="1"/>
    <xf numFmtId="3" fontId="7" fillId="0" borderId="7" xfId="1" applyNumberFormat="1" applyFont="1" applyFill="1" applyBorder="1"/>
    <xf numFmtId="49" fontId="3" fillId="0" borderId="1" xfId="2" applyNumberFormat="1" applyFont="1" applyFill="1" applyBorder="1" applyAlignment="1">
      <alignment horizontal="left"/>
    </xf>
    <xf numFmtId="49" fontId="3" fillId="0" borderId="2" xfId="2" applyNumberFormat="1" applyFont="1" applyFill="1" applyBorder="1" applyAlignment="1">
      <alignment horizontal="left"/>
    </xf>
    <xf numFmtId="49" fontId="3" fillId="0" borderId="3" xfId="2" applyNumberFormat="1" applyFont="1" applyFill="1" applyBorder="1" applyAlignment="1">
      <alignment horizontal="left"/>
    </xf>
    <xf numFmtId="49" fontId="3" fillId="0" borderId="4" xfId="2" applyNumberFormat="1" applyFont="1" applyFill="1" applyBorder="1" applyAlignment="1">
      <alignment horizontal="left"/>
    </xf>
    <xf numFmtId="3" fontId="8" fillId="0" borderId="11" xfId="1" applyNumberFormat="1" applyFont="1" applyBorder="1"/>
    <xf numFmtId="3" fontId="5" fillId="0" borderId="11" xfId="2" applyNumberFormat="1" applyFont="1" applyFill="1" applyBorder="1" applyAlignment="1" applyProtection="1"/>
    <xf numFmtId="49" fontId="10" fillId="0" borderId="5" xfId="2" applyNumberFormat="1" applyFont="1" applyFill="1" applyBorder="1" applyAlignment="1">
      <alignment horizontal="left"/>
    </xf>
    <xf numFmtId="3" fontId="5" fillId="0" borderId="7" xfId="1" applyNumberFormat="1" applyFont="1" applyBorder="1" applyAlignment="1" applyProtection="1"/>
    <xf numFmtId="49" fontId="11" fillId="0" borderId="10" xfId="2" applyNumberFormat="1" applyFont="1" applyFill="1" applyBorder="1" applyAlignment="1">
      <alignment horizontal="left"/>
    </xf>
    <xf numFmtId="3" fontId="6" fillId="0" borderId="9" xfId="1" applyNumberFormat="1" applyFont="1" applyBorder="1" applyAlignment="1" applyProtection="1">
      <protection locked="0"/>
    </xf>
    <xf numFmtId="0" fontId="2" fillId="0" borderId="0" xfId="2" applyFont="1" applyFill="1" applyBorder="1" applyAlignment="1">
      <alignment horizontal="left"/>
    </xf>
    <xf numFmtId="3" fontId="6" fillId="0" borderId="9" xfId="1" applyNumberFormat="1" applyFont="1" applyFill="1" applyBorder="1" applyAlignment="1" applyProtection="1"/>
    <xf numFmtId="0" fontId="12" fillId="0" borderId="4" xfId="2" applyFont="1" applyFill="1" applyBorder="1"/>
    <xf numFmtId="3" fontId="6" fillId="0" borderId="11" xfId="1" applyNumberFormat="1" applyFont="1" applyBorder="1" applyProtection="1">
      <protection locked="0"/>
    </xf>
    <xf numFmtId="3" fontId="5" fillId="0" borderId="7" xfId="2" quotePrefix="1" applyNumberFormat="1" applyFont="1" applyFill="1" applyBorder="1" applyAlignment="1" applyProtection="1">
      <protection locked="0"/>
    </xf>
    <xf numFmtId="0" fontId="3" fillId="0" borderId="6" xfId="1" applyFont="1" applyBorder="1"/>
    <xf numFmtId="0" fontId="3" fillId="0" borderId="0" xfId="1" applyFont="1" applyBorder="1"/>
    <xf numFmtId="0" fontId="12" fillId="0" borderId="4" xfId="1" applyFont="1" applyBorder="1"/>
    <xf numFmtId="3" fontId="8" fillId="0" borderId="9" xfId="1" applyNumberFormat="1" applyFont="1" applyBorder="1" applyAlignment="1" applyProtection="1"/>
    <xf numFmtId="0" fontId="11" fillId="0" borderId="10" xfId="2" applyFont="1" applyFill="1" applyBorder="1" applyAlignment="1">
      <alignment horizontal="left"/>
    </xf>
    <xf numFmtId="3" fontId="6" fillId="0" borderId="9" xfId="1" applyNumberFormat="1" applyFont="1" applyBorder="1" applyProtection="1">
      <protection locked="0"/>
    </xf>
    <xf numFmtId="0" fontId="3" fillId="0" borderId="0" xfId="1" applyFont="1" applyBorder="1" applyAlignment="1">
      <alignment horizontal="left"/>
    </xf>
    <xf numFmtId="0" fontId="13" fillId="0" borderId="0" xfId="1" applyFont="1" applyBorder="1"/>
    <xf numFmtId="0" fontId="11" fillId="0" borderId="3" xfId="2" applyFont="1" applyFill="1" applyBorder="1" applyAlignment="1">
      <alignment horizontal="left"/>
    </xf>
    <xf numFmtId="0" fontId="3" fillId="0" borderId="4" xfId="1" applyFont="1" applyBorder="1"/>
    <xf numFmtId="3" fontId="6" fillId="0" borderId="9" xfId="1" applyNumberFormat="1" applyFont="1" applyFill="1" applyBorder="1" applyAlignment="1" applyProtection="1">
      <protection locked="0"/>
    </xf>
    <xf numFmtId="0" fontId="2" fillId="0" borderId="0" xfId="1" applyFont="1" applyBorder="1"/>
    <xf numFmtId="0" fontId="2" fillId="0" borderId="0" xfId="1" applyFont="1" applyBorder="1" applyAlignment="1">
      <alignment horizontal="left"/>
    </xf>
    <xf numFmtId="3" fontId="6" fillId="0" borderId="11" xfId="1" applyNumberFormat="1" applyFont="1" applyBorder="1" applyAlignment="1" applyProtection="1">
      <protection locked="0"/>
    </xf>
    <xf numFmtId="3" fontId="6" fillId="0" borderId="9" xfId="1" applyNumberFormat="1" applyFont="1" applyBorder="1" applyAlignment="1" applyProtection="1"/>
    <xf numFmtId="49" fontId="11" fillId="0" borderId="3" xfId="2" applyNumberFormat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2" applyFont="1" applyFill="1" applyBorder="1" applyAlignment="1">
      <alignment horizontal="left"/>
    </xf>
    <xf numFmtId="0" fontId="3" fillId="2" borderId="6" xfId="1" applyFont="1" applyFill="1" applyBorder="1"/>
    <xf numFmtId="3" fontId="6" fillId="2" borderId="7" xfId="1" applyNumberFormat="1" applyFont="1" applyFill="1" applyBorder="1" applyAlignment="1" applyProtection="1">
      <protection locked="0"/>
    </xf>
    <xf numFmtId="0" fontId="4" fillId="0" borderId="6" xfId="2" applyFont="1" applyBorder="1"/>
    <xf numFmtId="0" fontId="3" fillId="0" borderId="10" xfId="1" applyFont="1" applyBorder="1" applyAlignment="1">
      <alignment horizontal="left"/>
    </xf>
    <xf numFmtId="0" fontId="2" fillId="0" borderId="2" xfId="2" applyFont="1" applyBorder="1"/>
    <xf numFmtId="164" fontId="3" fillId="0" borderId="2" xfId="2" applyNumberFormat="1" applyFont="1" applyFill="1" applyBorder="1"/>
    <xf numFmtId="3" fontId="6" fillId="3" borderId="8" xfId="2" applyNumberFormat="1" applyFont="1" applyFill="1" applyBorder="1" applyAlignment="1" applyProtection="1"/>
    <xf numFmtId="0" fontId="2" fillId="0" borderId="0" xfId="2" applyFont="1" applyBorder="1"/>
    <xf numFmtId="164" fontId="3" fillId="0" borderId="0" xfId="2" applyNumberFormat="1" applyFont="1" applyFill="1" applyBorder="1"/>
    <xf numFmtId="0" fontId="3" fillId="0" borderId="4" xfId="2" applyFont="1" applyBorder="1"/>
    <xf numFmtId="164" fontId="3" fillId="0" borderId="4" xfId="2" applyNumberFormat="1" applyFont="1" applyFill="1" applyBorder="1"/>
    <xf numFmtId="3" fontId="6" fillId="0" borderId="13" xfId="2" applyNumberFormat="1" applyFont="1" applyFill="1" applyBorder="1" applyAlignment="1" applyProtection="1"/>
    <xf numFmtId="49" fontId="3" fillId="0" borderId="0" xfId="1" applyNumberFormat="1" applyFont="1" applyBorder="1" applyAlignment="1">
      <alignment horizontal="left"/>
    </xf>
    <xf numFmtId="49" fontId="3" fillId="0" borderId="0" xfId="1" applyNumberFormat="1" applyFont="1" applyBorder="1"/>
    <xf numFmtId="0" fontId="3" fillId="0" borderId="0" xfId="1" applyFont="1"/>
    <xf numFmtId="49" fontId="14" fillId="0" borderId="0" xfId="1" applyNumberFormat="1" applyFont="1" applyBorder="1"/>
    <xf numFmtId="0" fontId="8" fillId="0" borderId="0" xfId="1" applyFont="1"/>
    <xf numFmtId="0" fontId="8" fillId="0" borderId="0" xfId="0" applyFont="1" applyProtection="1"/>
    <xf numFmtId="0" fontId="8" fillId="0" borderId="0" xfId="0" applyFont="1" applyBorder="1"/>
    <xf numFmtId="0" fontId="15" fillId="0" borderId="0" xfId="0" applyFont="1" applyBorder="1"/>
    <xf numFmtId="4" fontId="8" fillId="0" borderId="0" xfId="0" applyNumberFormat="1" applyFont="1"/>
    <xf numFmtId="3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3" fontId="5" fillId="0" borderId="8" xfId="2" applyNumberFormat="1" applyFont="1" applyFill="1" applyBorder="1" applyAlignment="1" applyProtection="1"/>
    <xf numFmtId="3" fontId="5" fillId="0" borderId="7" xfId="2" applyNumberFormat="1" applyFont="1" applyFill="1" applyBorder="1" applyAlignment="1" applyProtection="1"/>
    <xf numFmtId="3" fontId="6" fillId="0" borderId="9" xfId="2" applyNumberFormat="1" applyFont="1" applyFill="1" applyBorder="1" applyProtection="1">
      <protection locked="0"/>
    </xf>
    <xf numFmtId="3" fontId="6" fillId="0" borderId="8" xfId="2" applyNumberFormat="1" applyFont="1" applyFill="1" applyBorder="1" applyAlignment="1" applyProtection="1">
      <protection locked="0"/>
    </xf>
    <xf numFmtId="3" fontId="5" fillId="0" borderId="7" xfId="2" applyNumberFormat="1" applyFont="1" applyFill="1" applyBorder="1" applyAlignment="1" applyProtection="1">
      <alignment wrapText="1"/>
      <protection locked="0"/>
    </xf>
    <xf numFmtId="3" fontId="3" fillId="0" borderId="0" xfId="1" applyNumberFormat="1" applyFont="1"/>
    <xf numFmtId="3" fontId="4" fillId="0" borderId="0" xfId="1" applyNumberFormat="1" applyFont="1"/>
    <xf numFmtId="0" fontId="10" fillId="0" borderId="5" xfId="1" applyFont="1" applyBorder="1" applyAlignment="1">
      <alignment horizontal="left"/>
    </xf>
    <xf numFmtId="0" fontId="10" fillId="0" borderId="6" xfId="2" applyFont="1" applyFill="1" applyBorder="1" applyAlignment="1" applyProtection="1">
      <alignment horizontal="left"/>
      <protection locked="0"/>
    </xf>
    <xf numFmtId="0" fontId="10" fillId="0" borderId="6" xfId="2" applyFont="1" applyFill="1" applyBorder="1" applyProtection="1">
      <protection locked="0"/>
    </xf>
    <xf numFmtId="4" fontId="18" fillId="0" borderId="7" xfId="2" applyNumberFormat="1" applyFont="1" applyFill="1" applyBorder="1" applyAlignment="1" applyProtection="1">
      <alignment wrapText="1"/>
      <protection locked="0"/>
    </xf>
    <xf numFmtId="3" fontId="7" fillId="0" borderId="15" xfId="1" applyNumberFormat="1" applyFont="1" applyFill="1" applyBorder="1"/>
    <xf numFmtId="3" fontId="7" fillId="0" borderId="13" xfId="1" applyNumberFormat="1" applyFont="1" applyFill="1" applyBorder="1"/>
    <xf numFmtId="4" fontId="0" fillId="0" borderId="0" xfId="0" applyNumberFormat="1"/>
    <xf numFmtId="4" fontId="18" fillId="0" borderId="15" xfId="2" applyNumberFormat="1" applyFont="1" applyFill="1" applyBorder="1" applyAlignment="1" applyProtection="1">
      <alignment wrapText="1"/>
      <protection locked="0"/>
    </xf>
    <xf numFmtId="3" fontId="5" fillId="0" borderId="16" xfId="2" applyNumberFormat="1" applyFont="1" applyFill="1" applyBorder="1" applyAlignment="1" applyProtection="1"/>
    <xf numFmtId="3" fontId="5" fillId="0" borderId="15" xfId="2" applyNumberFormat="1" applyFont="1" applyFill="1" applyBorder="1" applyAlignment="1" applyProtection="1"/>
    <xf numFmtId="3" fontId="6" fillId="0" borderId="12" xfId="2" applyNumberFormat="1" applyFont="1" applyFill="1" applyBorder="1" applyAlignment="1" applyProtection="1"/>
    <xf numFmtId="3" fontId="6" fillId="0" borderId="12" xfId="2" applyNumberFormat="1" applyFont="1" applyFill="1" applyBorder="1" applyAlignment="1" applyProtection="1">
      <protection locked="0"/>
    </xf>
    <xf numFmtId="3" fontId="6" fillId="0" borderId="12" xfId="2" applyNumberFormat="1" applyFont="1" applyFill="1" applyBorder="1" applyProtection="1">
      <protection locked="0"/>
    </xf>
    <xf numFmtId="3" fontId="5" fillId="0" borderId="13" xfId="2" applyNumberFormat="1" applyFont="1" applyFill="1" applyBorder="1" applyAlignment="1" applyProtection="1"/>
    <xf numFmtId="3" fontId="6" fillId="0" borderId="16" xfId="2" applyNumberFormat="1" applyFont="1" applyFill="1" applyBorder="1" applyAlignment="1" applyProtection="1">
      <protection locked="0"/>
    </xf>
    <xf numFmtId="3" fontId="6" fillId="0" borderId="16" xfId="2" applyNumberFormat="1" applyFont="1" applyFill="1" applyBorder="1" applyAlignment="1" applyProtection="1"/>
    <xf numFmtId="3" fontId="6" fillId="0" borderId="13" xfId="2" applyNumberFormat="1" applyFont="1" applyFill="1" applyBorder="1" applyAlignment="1" applyProtection="1">
      <protection locked="0"/>
    </xf>
    <xf numFmtId="3" fontId="7" fillId="0" borderId="15" xfId="1" applyNumberFormat="1" applyFont="1" applyBorder="1"/>
    <xf numFmtId="3" fontId="8" fillId="0" borderId="12" xfId="1" applyNumberFormat="1" applyFont="1" applyBorder="1"/>
    <xf numFmtId="3" fontId="8" fillId="0" borderId="13" xfId="1" applyNumberFormat="1" applyFont="1" applyBorder="1"/>
    <xf numFmtId="3" fontId="0" fillId="0" borderId="0" xfId="0" applyNumberFormat="1" applyFill="1" applyBorder="1" applyProtection="1">
      <protection locked="0"/>
    </xf>
    <xf numFmtId="49" fontId="21" fillId="0" borderId="14" xfId="0" applyNumberFormat="1" applyFont="1" applyFill="1" applyBorder="1" applyAlignment="1" applyProtection="1">
      <alignment horizontal="center" wrapText="1"/>
      <protection locked="0"/>
    </xf>
    <xf numFmtId="0" fontId="21" fillId="0" borderId="14" xfId="0" applyFont="1" applyFill="1" applyBorder="1" applyProtection="1">
      <protection locked="0"/>
    </xf>
    <xf numFmtId="3" fontId="21" fillId="0" borderId="14" xfId="0" applyNumberFormat="1" applyFont="1" applyFill="1" applyBorder="1" applyProtection="1">
      <protection locked="0"/>
    </xf>
    <xf numFmtId="0" fontId="22" fillId="0" borderId="14" xfId="0" applyFont="1" applyFill="1" applyBorder="1" applyProtection="1">
      <protection locked="0"/>
    </xf>
    <xf numFmtId="3" fontId="22" fillId="0" borderId="14" xfId="0" applyNumberFormat="1" applyFont="1" applyFill="1" applyBorder="1" applyProtection="1">
      <protection locked="0"/>
    </xf>
    <xf numFmtId="3" fontId="22" fillId="0" borderId="14" xfId="0" applyNumberFormat="1" applyFont="1" applyBorder="1" applyProtection="1">
      <protection locked="0"/>
    </xf>
    <xf numFmtId="0" fontId="22" fillId="0" borderId="14" xfId="0" applyFont="1" applyBorder="1" applyProtection="1">
      <protection locked="0"/>
    </xf>
    <xf numFmtId="0" fontId="23" fillId="0" borderId="14" xfId="0" applyFont="1" applyFill="1" applyBorder="1" applyProtection="1">
      <protection locked="0"/>
    </xf>
    <xf numFmtId="3" fontId="23" fillId="0" borderId="14" xfId="0" applyNumberFormat="1" applyFont="1" applyFill="1" applyBorder="1" applyProtection="1">
      <protection locked="0"/>
    </xf>
    <xf numFmtId="0" fontId="22" fillId="0" borderId="0" xfId="0" applyFont="1" applyFill="1"/>
    <xf numFmtId="0" fontId="22" fillId="0" borderId="0" xfId="0" applyFont="1" applyFill="1" applyAlignment="1">
      <alignment horizontal="right"/>
    </xf>
    <xf numFmtId="0" fontId="22" fillId="0" borderId="0" xfId="0" applyFont="1"/>
    <xf numFmtId="4" fontId="24" fillId="0" borderId="14" xfId="2" applyNumberFormat="1" applyFont="1" applyFill="1" applyBorder="1" applyAlignment="1" applyProtection="1">
      <alignment wrapText="1"/>
      <protection locked="0"/>
    </xf>
    <xf numFmtId="0" fontId="22" fillId="0" borderId="17" xfId="0" applyFont="1" applyBorder="1" applyProtection="1">
      <protection locked="0"/>
    </xf>
    <xf numFmtId="0" fontId="25" fillId="0" borderId="17" xfId="0" applyFont="1" applyBorder="1"/>
    <xf numFmtId="0" fontId="22" fillId="0" borderId="17" xfId="0" applyFont="1" applyFill="1" applyBorder="1" applyProtection="1">
      <protection locked="0"/>
    </xf>
    <xf numFmtId="0" fontId="21" fillId="0" borderId="17" xfId="0" applyFont="1" applyFill="1" applyBorder="1" applyProtection="1">
      <protection locked="0"/>
    </xf>
    <xf numFmtId="0" fontId="22" fillId="0" borderId="17" xfId="0" applyFont="1" applyBorder="1"/>
    <xf numFmtId="0" fontId="23" fillId="0" borderId="17" xfId="0" applyFont="1" applyFill="1" applyBorder="1" applyProtection="1">
      <protection locked="0"/>
    </xf>
    <xf numFmtId="0" fontId="21" fillId="0" borderId="18" xfId="0" applyFont="1" applyFill="1" applyBorder="1" applyProtection="1">
      <protection locked="0"/>
    </xf>
    <xf numFmtId="0" fontId="23" fillId="0" borderId="19" xfId="0" applyFont="1" applyFill="1" applyBorder="1" applyProtection="1">
      <protection locked="0"/>
    </xf>
    <xf numFmtId="0" fontId="21" fillId="0" borderId="14" xfId="0" applyFont="1" applyFill="1" applyBorder="1" applyAlignment="1" applyProtection="1">
      <alignment wrapText="1"/>
      <protection locked="0"/>
    </xf>
    <xf numFmtId="0" fontId="4" fillId="0" borderId="6" xfId="2" applyFont="1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21" fillId="0" borderId="14" xfId="0" applyFont="1" applyFill="1" applyBorder="1" applyAlignment="1" applyProtection="1">
      <alignment horizontal="center" wrapText="1"/>
      <protection locked="0"/>
    </xf>
  </cellXfs>
  <cellStyles count="4">
    <cellStyle name="Normaallaad" xfId="0" builtinId="0"/>
    <cellStyle name="Normal 2" xfId="1"/>
    <cellStyle name="Normal 2 2" xfId="3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arkvarakomplekti Office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88"/>
  <sheetViews>
    <sheetView tabSelected="1" zoomScaleNormal="100" workbookViewId="0">
      <pane ySplit="5" topLeftCell="A6" activePane="bottomLeft" state="frozen"/>
      <selection activeCell="A5" sqref="A5"/>
      <selection pane="bottomLeft"/>
    </sheetView>
  </sheetViews>
  <sheetFormatPr defaultRowHeight="15" x14ac:dyDescent="0.25"/>
  <cols>
    <col min="1" max="1" width="12.28515625" customWidth="1"/>
    <col min="2" max="2" width="1.7109375" customWidth="1"/>
    <col min="3" max="3" width="45.28515625" customWidth="1"/>
    <col min="4" max="5" width="13.7109375" customWidth="1"/>
    <col min="6" max="6" width="11" customWidth="1"/>
    <col min="7" max="7" width="9.85546875" bestFit="1" customWidth="1"/>
  </cols>
  <sheetData>
    <row r="1" spans="1:6" ht="15" customHeight="1" x14ac:dyDescent="0.25">
      <c r="F1" s="102" t="s">
        <v>365</v>
      </c>
    </row>
    <row r="2" spans="1:6" ht="15" customHeight="1" x14ac:dyDescent="0.25">
      <c r="F2" s="102" t="s">
        <v>366</v>
      </c>
    </row>
    <row r="3" spans="1:6" ht="15" customHeight="1" x14ac:dyDescent="0.25">
      <c r="F3" s="102" t="s">
        <v>395</v>
      </c>
    </row>
    <row r="4" spans="1:6" ht="15" customHeight="1" thickBot="1" x14ac:dyDescent="0.3">
      <c r="A4" s="1"/>
      <c r="B4" s="2"/>
      <c r="C4" s="3"/>
      <c r="D4" s="4"/>
      <c r="E4" s="4"/>
      <c r="F4" s="4"/>
    </row>
    <row r="5" spans="1:6" ht="54" customHeight="1" thickBot="1" x14ac:dyDescent="0.3">
      <c r="A5" s="110"/>
      <c r="B5" s="111" t="s">
        <v>0</v>
      </c>
      <c r="C5" s="112"/>
      <c r="D5" s="113" t="s">
        <v>422</v>
      </c>
      <c r="E5" s="113" t="s">
        <v>423</v>
      </c>
      <c r="F5" s="117" t="s">
        <v>396</v>
      </c>
    </row>
    <row r="6" spans="1:6" ht="15.75" thickBot="1" x14ac:dyDescent="0.3">
      <c r="A6" s="5"/>
      <c r="B6" s="6" t="s">
        <v>1</v>
      </c>
      <c r="C6" s="7"/>
      <c r="D6" s="103">
        <f t="shared" ref="D6:F6" si="0">D7+D14+D15+D19</f>
        <v>22676052.940000001</v>
      </c>
      <c r="E6" s="103">
        <f t="shared" si="0"/>
        <v>23303145</v>
      </c>
      <c r="F6" s="118">
        <f t="shared" si="0"/>
        <v>22147953</v>
      </c>
    </row>
    <row r="7" spans="1:6" ht="15.75" thickBot="1" x14ac:dyDescent="0.3">
      <c r="A7" s="5">
        <v>30</v>
      </c>
      <c r="B7" s="8" t="s">
        <v>2</v>
      </c>
      <c r="C7" s="9"/>
      <c r="D7" s="104">
        <f t="shared" ref="D7:F7" si="1">SUM(D8:D13)</f>
        <v>12311809.5</v>
      </c>
      <c r="E7" s="104">
        <f t="shared" si="1"/>
        <v>12473000</v>
      </c>
      <c r="F7" s="119">
        <f t="shared" si="1"/>
        <v>12473000</v>
      </c>
    </row>
    <row r="8" spans="1:6" x14ac:dyDescent="0.25">
      <c r="A8" s="10">
        <v>3000</v>
      </c>
      <c r="B8" s="11"/>
      <c r="C8" s="12" t="s">
        <v>3</v>
      </c>
      <c r="D8" s="38">
        <v>12116326</v>
      </c>
      <c r="E8" s="38">
        <v>12300000</v>
      </c>
      <c r="F8" s="120">
        <v>12300000</v>
      </c>
    </row>
    <row r="9" spans="1:6" x14ac:dyDescent="0.25">
      <c r="A9" s="13">
        <v>3030</v>
      </c>
      <c r="B9" s="14"/>
      <c r="C9" s="12" t="s">
        <v>4</v>
      </c>
      <c r="D9" s="38">
        <v>171441</v>
      </c>
      <c r="E9" s="38">
        <v>170000</v>
      </c>
      <c r="F9" s="120">
        <v>170000</v>
      </c>
    </row>
    <row r="10" spans="1:6" ht="16.5" hidden="1" customHeight="1" x14ac:dyDescent="0.25">
      <c r="A10" s="13">
        <v>3034</v>
      </c>
      <c r="B10" s="14"/>
      <c r="C10" s="12" t="s">
        <v>5</v>
      </c>
      <c r="D10" s="19"/>
      <c r="E10" s="19">
        <v>0</v>
      </c>
      <c r="F10" s="121"/>
    </row>
    <row r="11" spans="1:6" ht="15.75" hidden="1" customHeight="1" x14ac:dyDescent="0.25">
      <c r="A11" s="13">
        <v>3044</v>
      </c>
      <c r="B11" s="14"/>
      <c r="C11" s="12" t="s">
        <v>6</v>
      </c>
      <c r="D11" s="38"/>
      <c r="E11" s="38">
        <v>0</v>
      </c>
      <c r="F11" s="120"/>
    </row>
    <row r="12" spans="1:6" ht="15.75" thickBot="1" x14ac:dyDescent="0.3">
      <c r="A12" s="13">
        <v>3045</v>
      </c>
      <c r="B12" s="14"/>
      <c r="C12" s="12" t="s">
        <v>7</v>
      </c>
      <c r="D12" s="38">
        <v>24042.5</v>
      </c>
      <c r="E12" s="38">
        <v>3000</v>
      </c>
      <c r="F12" s="120">
        <v>3000</v>
      </c>
    </row>
    <row r="13" spans="1:6" ht="16.5" hidden="1" customHeight="1" thickBot="1" x14ac:dyDescent="0.3">
      <c r="A13" s="15">
        <v>3047</v>
      </c>
      <c r="B13" s="14"/>
      <c r="C13" s="16" t="s">
        <v>8</v>
      </c>
      <c r="D13" s="19"/>
      <c r="E13" s="19"/>
      <c r="F13" s="121"/>
    </row>
    <row r="14" spans="1:6" ht="15.75" thickBot="1" x14ac:dyDescent="0.3">
      <c r="A14" s="17">
        <v>32</v>
      </c>
      <c r="B14" s="6" t="s">
        <v>9</v>
      </c>
      <c r="C14" s="9"/>
      <c r="D14" s="104">
        <v>1808806.9</v>
      </c>
      <c r="E14" s="104">
        <v>1779737</v>
      </c>
      <c r="F14" s="119">
        <v>1850100</v>
      </c>
    </row>
    <row r="15" spans="1:6" ht="15.75" thickBot="1" x14ac:dyDescent="0.3">
      <c r="A15" s="5" t="s">
        <v>10</v>
      </c>
      <c r="B15" s="6" t="s">
        <v>11</v>
      </c>
      <c r="C15" s="9"/>
      <c r="D15" s="104">
        <f t="shared" ref="D15:F15" si="2">D16+D17+D18</f>
        <v>8483126.0199999996</v>
      </c>
      <c r="E15" s="104">
        <f t="shared" si="2"/>
        <v>9006408</v>
      </c>
      <c r="F15" s="119">
        <f t="shared" si="2"/>
        <v>7785853</v>
      </c>
    </row>
    <row r="16" spans="1:6" x14ac:dyDescent="0.25">
      <c r="A16" s="13" t="s">
        <v>12</v>
      </c>
      <c r="B16" s="14"/>
      <c r="C16" s="12" t="s">
        <v>13</v>
      </c>
      <c r="D16" s="38">
        <v>1674474</v>
      </c>
      <c r="E16" s="38">
        <v>1941817</v>
      </c>
      <c r="F16" s="120">
        <v>1604354</v>
      </c>
    </row>
    <row r="17" spans="1:9" x14ac:dyDescent="0.25">
      <c r="A17" s="13" t="s">
        <v>14</v>
      </c>
      <c r="B17" s="14"/>
      <c r="C17" s="16" t="s">
        <v>15</v>
      </c>
      <c r="D17" s="38">
        <v>6134453</v>
      </c>
      <c r="E17" s="38">
        <v>6371970</v>
      </c>
      <c r="F17" s="120">
        <v>5768419</v>
      </c>
    </row>
    <row r="18" spans="1:9" ht="15.75" thickBot="1" x14ac:dyDescent="0.3">
      <c r="A18" s="15" t="s">
        <v>10</v>
      </c>
      <c r="B18" s="20"/>
      <c r="C18" s="21" t="s">
        <v>16</v>
      </c>
      <c r="D18" s="19">
        <v>674199.02</v>
      </c>
      <c r="E18" s="19">
        <v>692621</v>
      </c>
      <c r="F18" s="121">
        <v>413080</v>
      </c>
    </row>
    <row r="19" spans="1:9" ht="15.75" thickBot="1" x14ac:dyDescent="0.3">
      <c r="A19" s="5" t="s">
        <v>17</v>
      </c>
      <c r="B19" s="6" t="s">
        <v>18</v>
      </c>
      <c r="C19" s="9"/>
      <c r="D19" s="104">
        <f t="shared" ref="D19:F19" si="3">SUM(D20:D23)</f>
        <v>72310.52</v>
      </c>
      <c r="E19" s="104">
        <f t="shared" si="3"/>
        <v>44000</v>
      </c>
      <c r="F19" s="119">
        <f t="shared" si="3"/>
        <v>39000</v>
      </c>
    </row>
    <row r="20" spans="1:9" hidden="1" x14ac:dyDescent="0.25">
      <c r="A20" s="13" t="s">
        <v>19</v>
      </c>
      <c r="B20" s="14"/>
      <c r="C20" s="23" t="s">
        <v>20</v>
      </c>
      <c r="D20" s="105"/>
      <c r="E20" s="105"/>
      <c r="F20" s="122"/>
    </row>
    <row r="21" spans="1:9" x14ac:dyDescent="0.25">
      <c r="A21" s="13">
        <v>382540</v>
      </c>
      <c r="B21" s="14"/>
      <c r="C21" s="12" t="s">
        <v>21</v>
      </c>
      <c r="D21" s="105">
        <v>35991</v>
      </c>
      <c r="E21" s="105">
        <v>40000</v>
      </c>
      <c r="F21" s="122">
        <v>35000</v>
      </c>
    </row>
    <row r="22" spans="1:9" hidden="1" x14ac:dyDescent="0.25">
      <c r="A22" s="13">
        <v>3882</v>
      </c>
      <c r="B22" s="14"/>
      <c r="C22" s="12" t="s">
        <v>22</v>
      </c>
      <c r="D22" s="38"/>
      <c r="E22" s="38">
        <v>0</v>
      </c>
      <c r="F22" s="120"/>
    </row>
    <row r="23" spans="1:9" ht="15.75" thickBot="1" x14ac:dyDescent="0.3">
      <c r="A23" s="15" t="s">
        <v>23</v>
      </c>
      <c r="B23" s="20"/>
      <c r="C23" s="24" t="s">
        <v>24</v>
      </c>
      <c r="D23" s="22">
        <f>10871.14+25448.38</f>
        <v>36319.520000000004</v>
      </c>
      <c r="E23" s="22">
        <v>4000</v>
      </c>
      <c r="F23" s="90">
        <v>4000</v>
      </c>
    </row>
    <row r="24" spans="1:9" ht="15.75" thickBot="1" x14ac:dyDescent="0.3">
      <c r="A24" s="25"/>
      <c r="B24" s="26" t="s">
        <v>25</v>
      </c>
      <c r="C24" s="27"/>
      <c r="D24" s="51">
        <f t="shared" ref="D24:F24" si="4">D25+D30</f>
        <v>19618328.440000001</v>
      </c>
      <c r="E24" s="51">
        <f t="shared" si="4"/>
        <v>22716114.77</v>
      </c>
      <c r="F24" s="123">
        <f t="shared" si="4"/>
        <v>22098043.710000001</v>
      </c>
    </row>
    <row r="25" spans="1:9" ht="15.75" thickBot="1" x14ac:dyDescent="0.3">
      <c r="A25" s="28" t="s">
        <v>273</v>
      </c>
      <c r="B25" s="26" t="s">
        <v>26</v>
      </c>
      <c r="C25" s="27"/>
      <c r="D25" s="51">
        <f t="shared" ref="D25:F25" si="5">D26+D27+D28+D29</f>
        <v>1239050.3700000001</v>
      </c>
      <c r="E25" s="51">
        <f t="shared" si="5"/>
        <v>1457633.69</v>
      </c>
      <c r="F25" s="123">
        <f t="shared" si="5"/>
        <v>1235182</v>
      </c>
    </row>
    <row r="26" spans="1:9" hidden="1" x14ac:dyDescent="0.25">
      <c r="A26" s="10">
        <v>40</v>
      </c>
      <c r="B26" s="11"/>
      <c r="C26" s="29" t="s">
        <v>27</v>
      </c>
      <c r="D26" s="106"/>
      <c r="E26" s="106"/>
      <c r="F26" s="124"/>
    </row>
    <row r="27" spans="1:9" x14ac:dyDescent="0.25">
      <c r="A27" s="13">
        <v>413</v>
      </c>
      <c r="B27" s="14"/>
      <c r="C27" s="23" t="s">
        <v>28</v>
      </c>
      <c r="D27" s="38">
        <v>570294.31000000006</v>
      </c>
      <c r="E27" s="38">
        <v>694833.69</v>
      </c>
      <c r="F27" s="120">
        <v>517214</v>
      </c>
    </row>
    <row r="28" spans="1:9" x14ac:dyDescent="0.25">
      <c r="A28" s="13">
        <v>4500</v>
      </c>
      <c r="B28" s="14"/>
      <c r="C28" s="30" t="s">
        <v>29</v>
      </c>
      <c r="D28" s="38">
        <v>634728.06000000006</v>
      </c>
      <c r="E28" s="38">
        <v>726300</v>
      </c>
      <c r="F28" s="120">
        <v>682468</v>
      </c>
      <c r="G28" s="100"/>
      <c r="I28" s="100"/>
    </row>
    <row r="29" spans="1:9" ht="15.75" thickBot="1" x14ac:dyDescent="0.3">
      <c r="A29" s="31">
        <v>452</v>
      </c>
      <c r="B29" s="32"/>
      <c r="C29" s="33" t="s">
        <v>30</v>
      </c>
      <c r="D29" s="19">
        <v>34028</v>
      </c>
      <c r="E29" s="19">
        <v>36500</v>
      </c>
      <c r="F29" s="121">
        <v>35500</v>
      </c>
    </row>
    <row r="30" spans="1:9" ht="15.75" thickBot="1" x14ac:dyDescent="0.3">
      <c r="A30" s="25"/>
      <c r="B30" s="6" t="s">
        <v>31</v>
      </c>
      <c r="C30" s="9"/>
      <c r="D30" s="104">
        <f t="shared" ref="D30:F30" si="6">D31+D32+D33</f>
        <v>18379278.07</v>
      </c>
      <c r="E30" s="104">
        <f t="shared" si="6"/>
        <v>21258481.079999998</v>
      </c>
      <c r="F30" s="119">
        <f t="shared" si="6"/>
        <v>20862861.710000001</v>
      </c>
      <c r="G30" s="100"/>
    </row>
    <row r="31" spans="1:9" x14ac:dyDescent="0.25">
      <c r="A31" s="13">
        <v>50</v>
      </c>
      <c r="B31" s="14"/>
      <c r="C31" s="12" t="s">
        <v>32</v>
      </c>
      <c r="D31" s="18">
        <v>11943097.779999999</v>
      </c>
      <c r="E31" s="18">
        <v>12630790</v>
      </c>
      <c r="F31" s="125">
        <f>12553210.71+22500</f>
        <v>12575710.710000001</v>
      </c>
    </row>
    <row r="32" spans="1:9" x14ac:dyDescent="0.25">
      <c r="A32" s="13">
        <v>55</v>
      </c>
      <c r="B32" s="14"/>
      <c r="C32" s="12" t="s">
        <v>33</v>
      </c>
      <c r="D32" s="38">
        <v>6435345.54</v>
      </c>
      <c r="E32" s="38">
        <v>8577641.0800000001</v>
      </c>
      <c r="F32" s="120">
        <v>8238151</v>
      </c>
    </row>
    <row r="33" spans="1:9" ht="15.75" thickBot="1" x14ac:dyDescent="0.3">
      <c r="A33" s="15">
        <v>60</v>
      </c>
      <c r="B33" s="20"/>
      <c r="C33" s="24" t="s">
        <v>34</v>
      </c>
      <c r="D33" s="43">
        <v>834.75</v>
      </c>
      <c r="E33" s="43">
        <v>50050</v>
      </c>
      <c r="F33" s="126">
        <v>49000</v>
      </c>
    </row>
    <row r="34" spans="1:9" ht="15.75" thickBot="1" x14ac:dyDescent="0.3">
      <c r="A34" s="25"/>
      <c r="B34" s="8" t="s">
        <v>35</v>
      </c>
      <c r="C34" s="21"/>
      <c r="D34" s="34">
        <f t="shared" ref="D34" si="7">D6-D24</f>
        <v>3057724.5</v>
      </c>
      <c r="E34" s="34">
        <f t="shared" ref="E34:F34" si="8">E6-E24</f>
        <v>587030.23000000045</v>
      </c>
      <c r="F34" s="115">
        <f t="shared" si="8"/>
        <v>49909.289999999106</v>
      </c>
    </row>
    <row r="35" spans="1:9" ht="15.75" thickBot="1" x14ac:dyDescent="0.3">
      <c r="A35" s="25"/>
      <c r="B35" s="35" t="s">
        <v>36</v>
      </c>
      <c r="C35" s="36"/>
      <c r="D35" s="37">
        <f t="shared" ref="D35:F35" si="9">D36+D37+D38+D39+D40+D41+D42+D43+D44+D45+D46+D47</f>
        <v>-4611588.8499999978</v>
      </c>
      <c r="E35" s="37">
        <f t="shared" si="9"/>
        <v>-5889342</v>
      </c>
      <c r="F35" s="127">
        <f t="shared" si="9"/>
        <v>-4470829</v>
      </c>
      <c r="G35" s="100"/>
      <c r="I35" s="100"/>
    </row>
    <row r="36" spans="1:9" ht="15" customHeight="1" x14ac:dyDescent="0.25">
      <c r="A36" s="13">
        <v>381</v>
      </c>
      <c r="B36" s="14"/>
      <c r="C36" s="12" t="s">
        <v>37</v>
      </c>
      <c r="D36" s="19">
        <v>16545.96</v>
      </c>
      <c r="E36" s="19">
        <v>0</v>
      </c>
      <c r="F36" s="121">
        <v>0</v>
      </c>
    </row>
    <row r="37" spans="1:9" x14ac:dyDescent="0.25">
      <c r="A37" s="13">
        <v>15</v>
      </c>
      <c r="B37" s="14"/>
      <c r="C37" s="12" t="s">
        <v>38</v>
      </c>
      <c r="D37" s="19">
        <v>-9361257.3599999994</v>
      </c>
      <c r="E37" s="19">
        <v>-8560825</v>
      </c>
      <c r="F37" s="121">
        <v>-6956617</v>
      </c>
    </row>
    <row r="38" spans="1:9" x14ac:dyDescent="0.25">
      <c r="A38" s="13">
        <v>3502</v>
      </c>
      <c r="B38" s="14"/>
      <c r="C38" s="12" t="s">
        <v>39</v>
      </c>
      <c r="D38" s="38">
        <v>4846909.2699999996</v>
      </c>
      <c r="E38" s="38">
        <v>2913945</v>
      </c>
      <c r="F38" s="120">
        <v>2728000</v>
      </c>
    </row>
    <row r="39" spans="1:9" x14ac:dyDescent="0.25">
      <c r="A39" s="13">
        <v>4502</v>
      </c>
      <c r="B39" s="14"/>
      <c r="C39" s="30" t="s">
        <v>40</v>
      </c>
      <c r="D39" s="19">
        <v>-48149.02</v>
      </c>
      <c r="E39" s="19">
        <v>-91412</v>
      </c>
      <c r="F39" s="121">
        <v>-91412</v>
      </c>
    </row>
    <row r="40" spans="1:9" hidden="1" x14ac:dyDescent="0.25">
      <c r="A40" s="39" t="s">
        <v>41</v>
      </c>
      <c r="B40" s="40"/>
      <c r="C40" s="12" t="s">
        <v>42</v>
      </c>
      <c r="D40" s="41"/>
      <c r="E40" s="41">
        <v>0</v>
      </c>
      <c r="F40" s="128"/>
    </row>
    <row r="41" spans="1:9" hidden="1" x14ac:dyDescent="0.25">
      <c r="A41" s="39" t="s">
        <v>43</v>
      </c>
      <c r="B41" s="40"/>
      <c r="C41" s="12" t="s">
        <v>44</v>
      </c>
      <c r="D41" s="41"/>
      <c r="E41" s="41">
        <v>0</v>
      </c>
      <c r="F41" s="128"/>
    </row>
    <row r="42" spans="1:9" hidden="1" x14ac:dyDescent="0.25">
      <c r="A42" s="39" t="s">
        <v>45</v>
      </c>
      <c r="B42" s="14"/>
      <c r="C42" s="40" t="s">
        <v>46</v>
      </c>
      <c r="D42" s="41"/>
      <c r="E42" s="41">
        <v>0</v>
      </c>
      <c r="F42" s="128"/>
    </row>
    <row r="43" spans="1:9" hidden="1" x14ac:dyDescent="0.25">
      <c r="A43" s="39" t="s">
        <v>47</v>
      </c>
      <c r="B43" s="14"/>
      <c r="C43" s="40" t="s">
        <v>48</v>
      </c>
      <c r="D43" s="41"/>
      <c r="E43" s="41">
        <v>0</v>
      </c>
      <c r="F43" s="128"/>
    </row>
    <row r="44" spans="1:9" hidden="1" x14ac:dyDescent="0.25">
      <c r="A44" s="13" t="s">
        <v>49</v>
      </c>
      <c r="B44" s="14"/>
      <c r="C44" s="40" t="s">
        <v>50</v>
      </c>
      <c r="D44" s="19"/>
      <c r="E44" s="19">
        <v>0</v>
      </c>
      <c r="F44" s="121"/>
    </row>
    <row r="45" spans="1:9" hidden="1" x14ac:dyDescent="0.25">
      <c r="A45" s="13" t="s">
        <v>51</v>
      </c>
      <c r="B45" s="14"/>
      <c r="C45" s="30" t="s">
        <v>52</v>
      </c>
      <c r="D45" s="41"/>
      <c r="E45" s="41">
        <v>0</v>
      </c>
      <c r="F45" s="128"/>
    </row>
    <row r="46" spans="1:9" ht="15" customHeight="1" x14ac:dyDescent="0.25">
      <c r="A46" s="42">
        <v>382</v>
      </c>
      <c r="B46" s="40"/>
      <c r="C46" s="12" t="s">
        <v>53</v>
      </c>
      <c r="D46" s="41">
        <v>423.69</v>
      </c>
      <c r="E46" s="41">
        <v>0</v>
      </c>
      <c r="F46" s="128">
        <v>0</v>
      </c>
    </row>
    <row r="47" spans="1:9" ht="15.75" thickBot="1" x14ac:dyDescent="0.3">
      <c r="A47" s="15">
        <v>65</v>
      </c>
      <c r="B47" s="20"/>
      <c r="C47" s="24" t="s">
        <v>54</v>
      </c>
      <c r="D47" s="43">
        <v>-66061.39</v>
      </c>
      <c r="E47" s="43">
        <v>-151050</v>
      </c>
      <c r="F47" s="126">
        <v>-150800</v>
      </c>
    </row>
    <row r="48" spans="1:9" ht="16.5" customHeight="1" thickBot="1" x14ac:dyDescent="0.3">
      <c r="A48" s="5"/>
      <c r="B48" s="6" t="s">
        <v>55</v>
      </c>
      <c r="C48" s="44"/>
      <c r="D48" s="45">
        <f>D34+D35</f>
        <v>-1553864.3499999978</v>
      </c>
      <c r="E48" s="45">
        <f t="shared" ref="E48:F48" si="10">E34+E35</f>
        <v>-5302311.7699999996</v>
      </c>
      <c r="F48" s="114">
        <f t="shared" si="10"/>
        <v>-4420919.7100000009</v>
      </c>
    </row>
    <row r="49" spans="1:8" ht="15.75" thickBot="1" x14ac:dyDescent="0.3">
      <c r="A49" s="5"/>
      <c r="B49" s="35" t="s">
        <v>56</v>
      </c>
      <c r="C49" s="36"/>
      <c r="D49" s="37">
        <f t="shared" ref="D49:F49" si="11">D50+D51</f>
        <v>3052233.15</v>
      </c>
      <c r="E49" s="37">
        <f t="shared" si="11"/>
        <v>1080700</v>
      </c>
      <c r="F49" s="127">
        <f t="shared" si="11"/>
        <v>560417</v>
      </c>
    </row>
    <row r="50" spans="1:8" x14ac:dyDescent="0.25">
      <c r="A50" s="46" t="s">
        <v>57</v>
      </c>
      <c r="B50" s="47"/>
      <c r="C50" s="14" t="s">
        <v>58</v>
      </c>
      <c r="D50" s="41">
        <v>4500000</v>
      </c>
      <c r="E50" s="41">
        <v>3000000</v>
      </c>
      <c r="F50" s="128">
        <v>2638617</v>
      </c>
      <c r="H50" s="100"/>
    </row>
    <row r="51" spans="1:8" ht="15.75" thickBot="1" x14ac:dyDescent="0.3">
      <c r="A51" s="48" t="s">
        <v>59</v>
      </c>
      <c r="B51" s="49"/>
      <c r="C51" s="20" t="s">
        <v>60</v>
      </c>
      <c r="D51" s="50">
        <v>-1447766.85</v>
      </c>
      <c r="E51" s="50">
        <v>-1919300</v>
      </c>
      <c r="F51" s="129">
        <v>-2078200</v>
      </c>
    </row>
    <row r="52" spans="1:8" ht="15.75" thickBot="1" x14ac:dyDescent="0.3">
      <c r="A52" s="5">
        <v>1001</v>
      </c>
      <c r="B52" s="6" t="s">
        <v>368</v>
      </c>
      <c r="C52" s="44"/>
      <c r="D52" s="45">
        <v>-1503782.37</v>
      </c>
      <c r="E52" s="45">
        <v>-1441611.77</v>
      </c>
      <c r="F52" s="114">
        <f>-3838002.71-22500</f>
        <v>-3860502.71</v>
      </c>
    </row>
    <row r="53" spans="1:8" ht="16.5" customHeight="1" thickBot="1" x14ac:dyDescent="0.3">
      <c r="A53" s="5"/>
      <c r="B53" s="26" t="s">
        <v>397</v>
      </c>
      <c r="C53" s="24"/>
      <c r="D53" s="34">
        <f>-3362160.43+376555.22</f>
        <v>-2985605.21</v>
      </c>
      <c r="E53" s="34">
        <v>2780000</v>
      </c>
      <c r="F53" s="115">
        <v>0</v>
      </c>
    </row>
    <row r="54" spans="1:8" ht="15.75" thickBot="1" x14ac:dyDescent="0.3">
      <c r="A54" s="5"/>
      <c r="B54" s="6" t="s">
        <v>393</v>
      </c>
      <c r="C54" s="44"/>
      <c r="D54" s="45">
        <f t="shared" ref="D54" si="12">+D6+D38+D46+D50-D52+D53</f>
        <v>30541563.060000002</v>
      </c>
      <c r="E54" s="45">
        <f>+E6+E38+E46+E50-E52+E53</f>
        <v>33438701.77</v>
      </c>
      <c r="F54" s="114">
        <f>+F6+F38+F46+F50-F52</f>
        <v>31375072.710000001</v>
      </c>
      <c r="G54" s="100"/>
    </row>
    <row r="55" spans="1:8" ht="46.9" hidden="1" customHeight="1" thickBot="1" x14ac:dyDescent="0.3">
      <c r="A55" s="5"/>
      <c r="B55" s="153" t="s">
        <v>61</v>
      </c>
      <c r="C55" s="154"/>
      <c r="D55" s="51">
        <f>D56+D63+D64+D68+D85+D91+D98+D105+D129+D143</f>
        <v>29429264.919999998</v>
      </c>
      <c r="E55" s="51"/>
      <c r="F55" s="51">
        <f>F56+F63+F64+F68+F85+F91+F98+F105+F129+F143</f>
        <v>29429264.919999998</v>
      </c>
    </row>
    <row r="56" spans="1:8" ht="15.75" hidden="1" thickBot="1" x14ac:dyDescent="0.3">
      <c r="A56" s="52" t="s">
        <v>62</v>
      </c>
      <c r="B56" s="6" t="s">
        <v>63</v>
      </c>
      <c r="C56" s="9"/>
      <c r="D56" s="53">
        <f>SUM(D57:D62)</f>
        <v>1688612</v>
      </c>
      <c r="E56" s="53"/>
      <c r="F56" s="53">
        <f>SUM(F57:F62)</f>
        <v>1688612</v>
      </c>
    </row>
    <row r="57" spans="1:8" hidden="1" x14ac:dyDescent="0.25">
      <c r="A57" s="54" t="s">
        <v>64</v>
      </c>
      <c r="B57" s="14" t="s">
        <v>65</v>
      </c>
      <c r="C57" s="12"/>
      <c r="D57" s="55">
        <v>119928</v>
      </c>
      <c r="E57" s="55"/>
      <c r="F57" s="55">
        <v>119928</v>
      </c>
    </row>
    <row r="58" spans="1:8" hidden="1" x14ac:dyDescent="0.25">
      <c r="A58" s="54" t="s">
        <v>66</v>
      </c>
      <c r="B58" s="14" t="s">
        <v>67</v>
      </c>
      <c r="C58" s="12"/>
      <c r="D58" s="55">
        <v>977912</v>
      </c>
      <c r="E58" s="55"/>
      <c r="F58" s="55">
        <v>977912</v>
      </c>
    </row>
    <row r="59" spans="1:8" hidden="1" x14ac:dyDescent="0.25">
      <c r="A59" s="54" t="s">
        <v>68</v>
      </c>
      <c r="B59" s="56" t="s">
        <v>69</v>
      </c>
      <c r="C59" s="23"/>
      <c r="D59" s="55">
        <v>41000</v>
      </c>
      <c r="E59" s="55"/>
      <c r="F59" s="55">
        <v>41000</v>
      </c>
    </row>
    <row r="60" spans="1:8" hidden="1" x14ac:dyDescent="0.25">
      <c r="A60" s="54" t="s">
        <v>70</v>
      </c>
      <c r="B60" s="14" t="s">
        <v>71</v>
      </c>
      <c r="C60" s="12"/>
      <c r="D60" s="55"/>
      <c r="E60" s="55"/>
      <c r="F60" s="55"/>
    </row>
    <row r="61" spans="1:8" hidden="1" x14ac:dyDescent="0.25">
      <c r="A61" s="54" t="s">
        <v>72</v>
      </c>
      <c r="B61" s="14" t="s">
        <v>73</v>
      </c>
      <c r="C61" s="12"/>
      <c r="D61" s="57">
        <v>130000</v>
      </c>
      <c r="E61" s="57"/>
      <c r="F61" s="57">
        <v>130000</v>
      </c>
    </row>
    <row r="62" spans="1:8" ht="15.75" hidden="1" thickBot="1" x14ac:dyDescent="0.3">
      <c r="A62" s="54"/>
      <c r="B62" s="20" t="s">
        <v>74</v>
      </c>
      <c r="C62" s="58"/>
      <c r="D62" s="59">
        <v>419772</v>
      </c>
      <c r="E62" s="59"/>
      <c r="F62" s="59">
        <v>419772</v>
      </c>
    </row>
    <row r="63" spans="1:8" ht="15.75" hidden="1" thickBot="1" x14ac:dyDescent="0.3">
      <c r="A63" s="52" t="s">
        <v>75</v>
      </c>
      <c r="B63" s="6" t="s">
        <v>76</v>
      </c>
      <c r="C63" s="9"/>
      <c r="D63" s="60"/>
      <c r="E63" s="60"/>
      <c r="F63" s="60"/>
    </row>
    <row r="64" spans="1:8" ht="15.75" hidden="1" thickBot="1" x14ac:dyDescent="0.3">
      <c r="A64" s="52" t="s">
        <v>77</v>
      </c>
      <c r="B64" s="6" t="s">
        <v>78</v>
      </c>
      <c r="C64" s="61"/>
      <c r="D64" s="53">
        <f>SUM(D65:D67)</f>
        <v>10021</v>
      </c>
      <c r="E64" s="53"/>
      <c r="F64" s="53">
        <f>SUM(F65:F67)</f>
        <v>10021</v>
      </c>
    </row>
    <row r="65" spans="1:6" hidden="1" x14ac:dyDescent="0.25">
      <c r="A65" s="54" t="s">
        <v>79</v>
      </c>
      <c r="B65" s="14" t="s">
        <v>80</v>
      </c>
      <c r="C65" s="62"/>
      <c r="D65" s="55"/>
      <c r="E65" s="55"/>
      <c r="F65" s="55"/>
    </row>
    <row r="66" spans="1:6" hidden="1" x14ac:dyDescent="0.25">
      <c r="A66" s="54" t="s">
        <v>81</v>
      </c>
      <c r="B66" s="14" t="s">
        <v>82</v>
      </c>
      <c r="C66" s="62"/>
      <c r="D66" s="55"/>
      <c r="E66" s="55"/>
      <c r="F66" s="55"/>
    </row>
    <row r="67" spans="1:6" ht="15.75" hidden="1" thickBot="1" x14ac:dyDescent="0.3">
      <c r="A67" s="54"/>
      <c r="B67" s="20" t="s">
        <v>83</v>
      </c>
      <c r="C67" s="63"/>
      <c r="D67" s="59">
        <v>10021</v>
      </c>
      <c r="E67" s="59"/>
      <c r="F67" s="59">
        <v>10021</v>
      </c>
    </row>
    <row r="68" spans="1:6" ht="15.75" hidden="1" thickBot="1" x14ac:dyDescent="0.3">
      <c r="A68" s="52" t="s">
        <v>84</v>
      </c>
      <c r="B68" s="6" t="s">
        <v>85</v>
      </c>
      <c r="C68" s="61"/>
      <c r="D68" s="53">
        <f>SUM(D69:D84)</f>
        <v>5321417.54</v>
      </c>
      <c r="E68" s="53"/>
      <c r="F68" s="53">
        <f>SUM(F69:F84)</f>
        <v>5321417.54</v>
      </c>
    </row>
    <row r="69" spans="1:6" hidden="1" x14ac:dyDescent="0.25">
      <c r="A69" s="54" t="s">
        <v>86</v>
      </c>
      <c r="B69" s="14" t="s">
        <v>87</v>
      </c>
      <c r="C69" s="62"/>
      <c r="D69" s="64"/>
      <c r="E69" s="64"/>
      <c r="F69" s="64"/>
    </row>
    <row r="70" spans="1:6" hidden="1" x14ac:dyDescent="0.25">
      <c r="A70" s="54" t="s">
        <v>88</v>
      </c>
      <c r="B70" s="14" t="s">
        <v>89</v>
      </c>
      <c r="C70" s="62"/>
      <c r="D70" s="55">
        <v>320</v>
      </c>
      <c r="E70" s="55"/>
      <c r="F70" s="55">
        <v>320</v>
      </c>
    </row>
    <row r="71" spans="1:6" hidden="1" x14ac:dyDescent="0.25">
      <c r="A71" s="54" t="s">
        <v>90</v>
      </c>
      <c r="B71" s="14" t="s">
        <v>91</v>
      </c>
      <c r="C71" s="62"/>
      <c r="D71" s="55">
        <v>5800</v>
      </c>
      <c r="E71" s="55"/>
      <c r="F71" s="55">
        <v>5800</v>
      </c>
    </row>
    <row r="72" spans="1:6" ht="14.45" hidden="1" customHeight="1" x14ac:dyDescent="0.25">
      <c r="A72" s="54" t="s">
        <v>92</v>
      </c>
      <c r="B72" s="14" t="s">
        <v>93</v>
      </c>
      <c r="C72" s="62"/>
      <c r="D72" s="55"/>
      <c r="E72" s="55"/>
      <c r="F72" s="55"/>
    </row>
    <row r="73" spans="1:6" ht="14.45" hidden="1" customHeight="1" x14ac:dyDescent="0.25">
      <c r="A73" s="54" t="s">
        <v>94</v>
      </c>
      <c r="B73" s="14" t="s">
        <v>95</v>
      </c>
      <c r="C73" s="62"/>
      <c r="D73" s="55"/>
      <c r="E73" s="55"/>
      <c r="F73" s="55"/>
    </row>
    <row r="74" spans="1:6" ht="14.45" hidden="1" customHeight="1" x14ac:dyDescent="0.25">
      <c r="A74" s="54" t="s">
        <v>96</v>
      </c>
      <c r="B74" s="14" t="s">
        <v>97</v>
      </c>
      <c r="C74" s="62"/>
      <c r="D74" s="55"/>
      <c r="E74" s="55"/>
      <c r="F74" s="55"/>
    </row>
    <row r="75" spans="1:6" hidden="1" x14ac:dyDescent="0.25">
      <c r="A75" s="54" t="s">
        <v>98</v>
      </c>
      <c r="B75" s="14" t="s">
        <v>99</v>
      </c>
      <c r="C75" s="62"/>
      <c r="D75" s="55">
        <v>4663410.54</v>
      </c>
      <c r="E75" s="55"/>
      <c r="F75" s="55">
        <v>4663410.54</v>
      </c>
    </row>
    <row r="76" spans="1:6" hidden="1" x14ac:dyDescent="0.25">
      <c r="A76" s="54" t="s">
        <v>100</v>
      </c>
      <c r="B76" s="14" t="s">
        <v>101</v>
      </c>
      <c r="C76" s="62"/>
      <c r="D76" s="55">
        <v>179000</v>
      </c>
      <c r="E76" s="55"/>
      <c r="F76" s="55">
        <v>179000</v>
      </c>
    </row>
    <row r="77" spans="1:6" ht="14.45" hidden="1" customHeight="1" x14ac:dyDescent="0.25">
      <c r="A77" s="54" t="s">
        <v>102</v>
      </c>
      <c r="B77" s="14" t="s">
        <v>103</v>
      </c>
      <c r="C77" s="62"/>
      <c r="D77" s="55"/>
      <c r="E77" s="55"/>
      <c r="F77" s="55"/>
    </row>
    <row r="78" spans="1:6" ht="14.45" hidden="1" customHeight="1" x14ac:dyDescent="0.25">
      <c r="A78" s="54" t="s">
        <v>104</v>
      </c>
      <c r="B78" s="14" t="s">
        <v>105</v>
      </c>
      <c r="C78" s="62"/>
      <c r="D78" s="55"/>
      <c r="E78" s="55"/>
      <c r="F78" s="55"/>
    </row>
    <row r="79" spans="1:6" ht="14.45" hidden="1" customHeight="1" x14ac:dyDescent="0.25">
      <c r="A79" s="54" t="s">
        <v>106</v>
      </c>
      <c r="B79" s="14" t="s">
        <v>107</v>
      </c>
      <c r="C79" s="62"/>
      <c r="D79" s="55"/>
      <c r="E79" s="55"/>
      <c r="F79" s="55"/>
    </row>
    <row r="80" spans="1:6" ht="14.45" hidden="1" customHeight="1" x14ac:dyDescent="0.25">
      <c r="A80" s="54" t="s">
        <v>108</v>
      </c>
      <c r="B80" s="14" t="s">
        <v>109</v>
      </c>
      <c r="C80" s="62"/>
      <c r="D80" s="55"/>
      <c r="E80" s="55"/>
      <c r="F80" s="55"/>
    </row>
    <row r="81" spans="1:6" hidden="1" x14ac:dyDescent="0.25">
      <c r="A81" s="54" t="s">
        <v>110</v>
      </c>
      <c r="B81" s="14" t="s">
        <v>111</v>
      </c>
      <c r="C81" s="62"/>
      <c r="D81" s="55">
        <v>107277</v>
      </c>
      <c r="E81" s="55"/>
      <c r="F81" s="55">
        <v>107277</v>
      </c>
    </row>
    <row r="82" spans="1:6" hidden="1" x14ac:dyDescent="0.25">
      <c r="A82" s="54" t="s">
        <v>112</v>
      </c>
      <c r="B82" s="14" t="s">
        <v>113</v>
      </c>
      <c r="C82" s="62"/>
      <c r="D82" s="55">
        <v>77400</v>
      </c>
      <c r="E82" s="55"/>
      <c r="F82" s="55">
        <v>77400</v>
      </c>
    </row>
    <row r="83" spans="1:6" hidden="1" x14ac:dyDescent="0.25">
      <c r="A83" s="54" t="s">
        <v>114</v>
      </c>
      <c r="B83" s="14" t="s">
        <v>115</v>
      </c>
      <c r="C83" s="62"/>
      <c r="D83" s="55">
        <v>288210</v>
      </c>
      <c r="E83" s="55"/>
      <c r="F83" s="55">
        <v>288210</v>
      </c>
    </row>
    <row r="84" spans="1:6" ht="15" hidden="1" customHeight="1" thickBot="1" x14ac:dyDescent="0.25">
      <c r="A84" s="65"/>
      <c r="B84" s="14" t="s">
        <v>116</v>
      </c>
      <c r="C84" s="62"/>
      <c r="D84" s="66"/>
      <c r="E84" s="66"/>
      <c r="F84" s="66"/>
    </row>
    <row r="85" spans="1:6" ht="15.75" hidden="1" thickBot="1" x14ac:dyDescent="0.3">
      <c r="A85" s="52" t="s">
        <v>117</v>
      </c>
      <c r="B85" s="6" t="s">
        <v>118</v>
      </c>
      <c r="C85" s="61"/>
      <c r="D85" s="53">
        <f>SUM(D86:D90)</f>
        <v>694760</v>
      </c>
      <c r="E85" s="53"/>
      <c r="F85" s="53">
        <f>SUM(F86:F90)</f>
        <v>694760</v>
      </c>
    </row>
    <row r="86" spans="1:6" hidden="1" x14ac:dyDescent="0.25">
      <c r="A86" s="54" t="s">
        <v>119</v>
      </c>
      <c r="B86" s="14" t="s">
        <v>120</v>
      </c>
      <c r="C86" s="62"/>
      <c r="D86" s="55">
        <v>52560</v>
      </c>
      <c r="E86" s="55"/>
      <c r="F86" s="55">
        <v>52560</v>
      </c>
    </row>
    <row r="87" spans="1:6" hidden="1" x14ac:dyDescent="0.25">
      <c r="A87" s="54" t="s">
        <v>121</v>
      </c>
      <c r="B87" s="14" t="s">
        <v>122</v>
      </c>
      <c r="C87" s="62"/>
      <c r="D87" s="55">
        <v>31000</v>
      </c>
      <c r="E87" s="55"/>
      <c r="F87" s="55">
        <v>31000</v>
      </c>
    </row>
    <row r="88" spans="1:6" ht="14.45" hidden="1" customHeight="1" x14ac:dyDescent="0.25">
      <c r="A88" s="54" t="s">
        <v>123</v>
      </c>
      <c r="B88" s="14" t="s">
        <v>124</v>
      </c>
      <c r="C88" s="62"/>
      <c r="D88" s="55"/>
      <c r="E88" s="55"/>
      <c r="F88" s="55"/>
    </row>
    <row r="89" spans="1:6" hidden="1" x14ac:dyDescent="0.25">
      <c r="A89" s="54" t="s">
        <v>125</v>
      </c>
      <c r="B89" s="67" t="s">
        <v>126</v>
      </c>
      <c r="C89" s="62"/>
      <c r="D89" s="55">
        <v>333900</v>
      </c>
      <c r="E89" s="55"/>
      <c r="F89" s="55">
        <v>333900</v>
      </c>
    </row>
    <row r="90" spans="1:6" ht="15.75" hidden="1" thickBot="1" x14ac:dyDescent="0.3">
      <c r="A90" s="54"/>
      <c r="B90" s="20" t="s">
        <v>127</v>
      </c>
      <c r="C90" s="63"/>
      <c r="D90" s="59">
        <v>277300</v>
      </c>
      <c r="E90" s="59"/>
      <c r="F90" s="59">
        <v>277300</v>
      </c>
    </row>
    <row r="91" spans="1:6" ht="15.75" hidden="1" thickBot="1" x14ac:dyDescent="0.3">
      <c r="A91" s="52" t="s">
        <v>128</v>
      </c>
      <c r="B91" s="6" t="s">
        <v>129</v>
      </c>
      <c r="C91" s="61"/>
      <c r="D91" s="53">
        <f>SUM(D92:D97)</f>
        <v>516254</v>
      </c>
      <c r="E91" s="53"/>
      <c r="F91" s="53">
        <f>SUM(F92:F97)</f>
        <v>516254</v>
      </c>
    </row>
    <row r="92" spans="1:6" hidden="1" x14ac:dyDescent="0.25">
      <c r="A92" s="54" t="s">
        <v>130</v>
      </c>
      <c r="B92" s="14" t="s">
        <v>131</v>
      </c>
      <c r="C92" s="62"/>
      <c r="D92" s="55"/>
      <c r="E92" s="55"/>
      <c r="F92" s="55"/>
    </row>
    <row r="93" spans="1:6" hidden="1" x14ac:dyDescent="0.25">
      <c r="A93" s="54" t="s">
        <v>132</v>
      </c>
      <c r="B93" s="14" t="s">
        <v>133</v>
      </c>
      <c r="C93" s="62"/>
      <c r="D93" s="55">
        <v>40628</v>
      </c>
      <c r="E93" s="55"/>
      <c r="F93" s="55">
        <v>40628</v>
      </c>
    </row>
    <row r="94" spans="1:6" hidden="1" x14ac:dyDescent="0.25">
      <c r="A94" s="54" t="s">
        <v>134</v>
      </c>
      <c r="B94" s="14" t="s">
        <v>135</v>
      </c>
      <c r="C94" s="62"/>
      <c r="D94" s="55">
        <v>10000</v>
      </c>
      <c r="E94" s="55"/>
      <c r="F94" s="55">
        <v>10000</v>
      </c>
    </row>
    <row r="95" spans="1:6" hidden="1" x14ac:dyDescent="0.25">
      <c r="A95" s="54" t="s">
        <v>136</v>
      </c>
      <c r="B95" s="14" t="s">
        <v>137</v>
      </c>
      <c r="C95" s="62"/>
      <c r="D95" s="55">
        <v>273000</v>
      </c>
      <c r="E95" s="55"/>
      <c r="F95" s="55">
        <v>273000</v>
      </c>
    </row>
    <row r="96" spans="1:6" hidden="1" x14ac:dyDescent="0.25">
      <c r="A96" s="54" t="s">
        <v>138</v>
      </c>
      <c r="B96" s="14" t="s">
        <v>139</v>
      </c>
      <c r="C96" s="62"/>
      <c r="D96" s="55">
        <v>192626</v>
      </c>
      <c r="E96" s="55"/>
      <c r="F96" s="55">
        <v>192626</v>
      </c>
    </row>
    <row r="97" spans="1:6" ht="15.75" hidden="1" thickBot="1" x14ac:dyDescent="0.3">
      <c r="A97" s="54"/>
      <c r="B97" s="20" t="s">
        <v>140</v>
      </c>
      <c r="C97" s="68"/>
      <c r="D97" s="55"/>
      <c r="E97" s="55"/>
      <c r="F97" s="55"/>
    </row>
    <row r="98" spans="1:6" ht="15.75" hidden="1" thickBot="1" x14ac:dyDescent="0.3">
      <c r="A98" s="52" t="s">
        <v>141</v>
      </c>
      <c r="B98" s="6" t="s">
        <v>142</v>
      </c>
      <c r="C98" s="61"/>
      <c r="D98" s="53">
        <f>SUM(D99:D104)</f>
        <v>2136500</v>
      </c>
      <c r="E98" s="53"/>
      <c r="F98" s="53">
        <f>SUM(F99:F104)</f>
        <v>2136500</v>
      </c>
    </row>
    <row r="99" spans="1:6" hidden="1" x14ac:dyDescent="0.25">
      <c r="A99" s="54" t="s">
        <v>143</v>
      </c>
      <c r="B99" s="14" t="s">
        <v>144</v>
      </c>
      <c r="C99" s="62"/>
      <c r="D99" s="55"/>
      <c r="E99" s="55"/>
      <c r="F99" s="55"/>
    </row>
    <row r="100" spans="1:6" hidden="1" x14ac:dyDescent="0.25">
      <c r="A100" s="54" t="s">
        <v>145</v>
      </c>
      <c r="B100" s="14" t="s">
        <v>146</v>
      </c>
      <c r="C100" s="62"/>
      <c r="D100" s="55"/>
      <c r="E100" s="55"/>
      <c r="F100" s="55"/>
    </row>
    <row r="101" spans="1:6" hidden="1" x14ac:dyDescent="0.25">
      <c r="A101" s="54" t="s">
        <v>147</v>
      </c>
      <c r="B101" s="14" t="s">
        <v>148</v>
      </c>
      <c r="C101" s="62"/>
      <c r="D101" s="55"/>
      <c r="E101" s="55"/>
      <c r="F101" s="55"/>
    </row>
    <row r="102" spans="1:6" hidden="1" x14ac:dyDescent="0.25">
      <c r="A102" s="54" t="s">
        <v>149</v>
      </c>
      <c r="B102" s="14" t="s">
        <v>150</v>
      </c>
      <c r="C102" s="62"/>
      <c r="D102" s="55"/>
      <c r="E102" s="55"/>
      <c r="F102" s="55"/>
    </row>
    <row r="103" spans="1:6" hidden="1" x14ac:dyDescent="0.25">
      <c r="A103" s="54" t="s">
        <v>151</v>
      </c>
      <c r="B103" s="14" t="s">
        <v>152</v>
      </c>
      <c r="C103" s="62"/>
      <c r="D103" s="55">
        <v>2094000</v>
      </c>
      <c r="E103" s="55"/>
      <c r="F103" s="55">
        <v>2094000</v>
      </c>
    </row>
    <row r="104" spans="1:6" ht="15.75" hidden="1" thickBot="1" x14ac:dyDescent="0.3">
      <c r="A104" s="69"/>
      <c r="B104" s="20" t="s">
        <v>153</v>
      </c>
      <c r="C104" s="70"/>
      <c r="D104" s="59">
        <v>42500</v>
      </c>
      <c r="E104" s="59"/>
      <c r="F104" s="59">
        <v>42500</v>
      </c>
    </row>
    <row r="105" spans="1:6" ht="15.75" hidden="1" thickBot="1" x14ac:dyDescent="0.3">
      <c r="A105" s="52" t="s">
        <v>154</v>
      </c>
      <c r="B105" s="6" t="s">
        <v>155</v>
      </c>
      <c r="C105" s="61"/>
      <c r="D105" s="53">
        <f>SUM(D106:D128)</f>
        <v>6144391.4000000004</v>
      </c>
      <c r="E105" s="53"/>
      <c r="F105" s="53">
        <f>SUM(F106:F128)</f>
        <v>6144391.4000000004</v>
      </c>
    </row>
    <row r="106" spans="1:6" hidden="1" x14ac:dyDescent="0.25">
      <c r="A106" s="54" t="s">
        <v>156</v>
      </c>
      <c r="B106" s="14" t="s">
        <v>157</v>
      </c>
      <c r="C106" s="62"/>
      <c r="D106" s="71">
        <f>1328621-3000</f>
        <v>1325621</v>
      </c>
      <c r="E106" s="71"/>
      <c r="F106" s="71">
        <f>1328621-3000</f>
        <v>1325621</v>
      </c>
    </row>
    <row r="107" spans="1:6" ht="14.45" hidden="1" customHeight="1" x14ac:dyDescent="0.25">
      <c r="A107" s="54" t="s">
        <v>158</v>
      </c>
      <c r="B107" s="14" t="s">
        <v>159</v>
      </c>
      <c r="C107" s="62"/>
      <c r="D107" s="55"/>
      <c r="E107" s="55"/>
      <c r="F107" s="55"/>
    </row>
    <row r="108" spans="1:6" ht="14.45" hidden="1" customHeight="1" x14ac:dyDescent="0.25">
      <c r="A108" s="54" t="s">
        <v>160</v>
      </c>
      <c r="B108" s="14" t="s">
        <v>161</v>
      </c>
      <c r="C108" s="62"/>
      <c r="D108" s="55"/>
      <c r="E108" s="55"/>
      <c r="F108" s="55"/>
    </row>
    <row r="109" spans="1:6" ht="14.45" hidden="1" customHeight="1" x14ac:dyDescent="0.25">
      <c r="A109" s="54" t="s">
        <v>162</v>
      </c>
      <c r="B109" s="14" t="s">
        <v>163</v>
      </c>
      <c r="C109" s="62"/>
      <c r="D109" s="55"/>
      <c r="E109" s="55"/>
      <c r="F109" s="55"/>
    </row>
    <row r="110" spans="1:6" hidden="1" x14ac:dyDescent="0.25">
      <c r="A110" s="54" t="s">
        <v>164</v>
      </c>
      <c r="B110" s="56" t="s">
        <v>165</v>
      </c>
      <c r="C110" s="72"/>
      <c r="D110" s="55">
        <v>281369.40000000002</v>
      </c>
      <c r="E110" s="55"/>
      <c r="F110" s="55">
        <v>281369.40000000002</v>
      </c>
    </row>
    <row r="111" spans="1:6" ht="14.45" hidden="1" customHeight="1" x14ac:dyDescent="0.25">
      <c r="A111" s="54" t="s">
        <v>166</v>
      </c>
      <c r="B111" s="14" t="s">
        <v>167</v>
      </c>
      <c r="C111" s="62"/>
      <c r="D111" s="55"/>
      <c r="E111" s="55"/>
      <c r="F111" s="55"/>
    </row>
    <row r="112" spans="1:6" hidden="1" x14ac:dyDescent="0.25">
      <c r="A112" s="54" t="s">
        <v>168</v>
      </c>
      <c r="B112" s="14" t="s">
        <v>169</v>
      </c>
      <c r="C112" s="62"/>
      <c r="D112" s="55">
        <v>23230</v>
      </c>
      <c r="E112" s="55"/>
      <c r="F112" s="55">
        <v>23230</v>
      </c>
    </row>
    <row r="113" spans="1:6" hidden="1" x14ac:dyDescent="0.25">
      <c r="A113" s="54" t="s">
        <v>170</v>
      </c>
      <c r="B113" s="14" t="s">
        <v>171</v>
      </c>
      <c r="C113" s="62"/>
      <c r="D113" s="55">
        <v>825368</v>
      </c>
      <c r="E113" s="55"/>
      <c r="F113" s="55">
        <v>825368</v>
      </c>
    </row>
    <row r="114" spans="1:6" hidden="1" x14ac:dyDescent="0.25">
      <c r="A114" s="54" t="s">
        <v>172</v>
      </c>
      <c r="B114" s="14" t="s">
        <v>173</v>
      </c>
      <c r="C114" s="62"/>
      <c r="D114" s="55">
        <v>3353303</v>
      </c>
      <c r="E114" s="55"/>
      <c r="F114" s="55">
        <v>3353303</v>
      </c>
    </row>
    <row r="115" spans="1:6" ht="14.45" hidden="1" customHeight="1" x14ac:dyDescent="0.25">
      <c r="A115" s="54" t="s">
        <v>174</v>
      </c>
      <c r="B115" s="14" t="s">
        <v>175</v>
      </c>
      <c r="C115" s="62"/>
      <c r="D115" s="55"/>
      <c r="E115" s="55"/>
      <c r="F115" s="55"/>
    </row>
    <row r="116" spans="1:6" ht="14.45" hidden="1" customHeight="1" x14ac:dyDescent="0.25">
      <c r="A116" s="54" t="s">
        <v>176</v>
      </c>
      <c r="B116" s="14" t="s">
        <v>177</v>
      </c>
      <c r="C116" s="62"/>
      <c r="D116" s="55"/>
      <c r="E116" s="55"/>
      <c r="F116" s="55"/>
    </row>
    <row r="117" spans="1:6" ht="14.45" hidden="1" customHeight="1" x14ac:dyDescent="0.25">
      <c r="A117" s="54" t="s">
        <v>178</v>
      </c>
      <c r="B117" s="14" t="s">
        <v>179</v>
      </c>
      <c r="C117" s="62"/>
      <c r="D117" s="55"/>
      <c r="E117" s="55"/>
      <c r="F117" s="55"/>
    </row>
    <row r="118" spans="1:6" ht="14.45" hidden="1" customHeight="1" x14ac:dyDescent="0.25">
      <c r="A118" s="54" t="s">
        <v>180</v>
      </c>
      <c r="B118" s="14" t="s">
        <v>181</v>
      </c>
      <c r="C118" s="62"/>
      <c r="D118" s="55"/>
      <c r="E118" s="55"/>
      <c r="F118" s="55"/>
    </row>
    <row r="119" spans="1:6" ht="14.45" hidden="1" customHeight="1" x14ac:dyDescent="0.25">
      <c r="A119" s="54" t="s">
        <v>182</v>
      </c>
      <c r="B119" s="14" t="s">
        <v>183</v>
      </c>
      <c r="C119" s="62"/>
      <c r="D119" s="55"/>
      <c r="E119" s="55"/>
      <c r="F119" s="55"/>
    </row>
    <row r="120" spans="1:6" ht="14.45" hidden="1" customHeight="1" x14ac:dyDescent="0.25">
      <c r="A120" s="54" t="s">
        <v>184</v>
      </c>
      <c r="B120" s="14" t="s">
        <v>185</v>
      </c>
      <c r="C120" s="62"/>
      <c r="D120" s="55"/>
      <c r="E120" s="55"/>
      <c r="F120" s="55"/>
    </row>
    <row r="121" spans="1:6" ht="14.45" hidden="1" customHeight="1" x14ac:dyDescent="0.25">
      <c r="A121" s="54" t="s">
        <v>186</v>
      </c>
      <c r="B121" s="14" t="s">
        <v>187</v>
      </c>
      <c r="C121" s="62"/>
      <c r="D121" s="55"/>
      <c r="E121" s="55"/>
      <c r="F121" s="55"/>
    </row>
    <row r="122" spans="1:6" ht="14.45" hidden="1" customHeight="1" x14ac:dyDescent="0.25">
      <c r="A122" s="54" t="s">
        <v>188</v>
      </c>
      <c r="B122" s="14" t="s">
        <v>189</v>
      </c>
      <c r="C122" s="62"/>
      <c r="D122" s="55"/>
      <c r="E122" s="55"/>
      <c r="F122" s="55"/>
    </row>
    <row r="123" spans="1:6" ht="14.45" hidden="1" customHeight="1" x14ac:dyDescent="0.25">
      <c r="A123" s="54" t="s">
        <v>190</v>
      </c>
      <c r="B123" s="14" t="s">
        <v>191</v>
      </c>
      <c r="C123" s="62"/>
      <c r="D123" s="55"/>
      <c r="E123" s="55"/>
      <c r="F123" s="55"/>
    </row>
    <row r="124" spans="1:6" ht="14.45" hidden="1" customHeight="1" x14ac:dyDescent="0.25">
      <c r="A124" s="54" t="s">
        <v>192</v>
      </c>
      <c r="B124" s="56" t="s">
        <v>193</v>
      </c>
      <c r="C124" s="72"/>
      <c r="D124" s="55"/>
      <c r="E124" s="55"/>
      <c r="F124" s="55"/>
    </row>
    <row r="125" spans="1:6" hidden="1" x14ac:dyDescent="0.25">
      <c r="A125" s="54" t="s">
        <v>194</v>
      </c>
      <c r="B125" s="14" t="s">
        <v>195</v>
      </c>
      <c r="C125" s="62"/>
      <c r="D125" s="55">
        <v>23500</v>
      </c>
      <c r="E125" s="55"/>
      <c r="F125" s="55">
        <v>23500</v>
      </c>
    </row>
    <row r="126" spans="1:6" hidden="1" x14ac:dyDescent="0.25">
      <c r="A126" s="54" t="s">
        <v>196</v>
      </c>
      <c r="B126" s="14" t="s">
        <v>197</v>
      </c>
      <c r="C126" s="62"/>
      <c r="D126" s="55"/>
      <c r="E126" s="55"/>
      <c r="F126" s="55"/>
    </row>
    <row r="127" spans="1:6" ht="14.45" hidden="1" customHeight="1" x14ac:dyDescent="0.25">
      <c r="A127" s="54" t="s">
        <v>198</v>
      </c>
      <c r="B127" s="14" t="s">
        <v>199</v>
      </c>
      <c r="C127" s="62"/>
      <c r="D127" s="55"/>
      <c r="E127" s="55"/>
      <c r="F127" s="55"/>
    </row>
    <row r="128" spans="1:6" ht="15.75" hidden="1" thickBot="1" x14ac:dyDescent="0.3">
      <c r="A128" s="54"/>
      <c r="B128" s="20" t="s">
        <v>200</v>
      </c>
      <c r="C128" s="70"/>
      <c r="D128" s="59">
        <v>312000</v>
      </c>
      <c r="E128" s="59"/>
      <c r="F128" s="59">
        <v>312000</v>
      </c>
    </row>
    <row r="129" spans="1:6" ht="15.75" hidden="1" thickBot="1" x14ac:dyDescent="0.3">
      <c r="A129" s="52" t="s">
        <v>201</v>
      </c>
      <c r="B129" s="6" t="s">
        <v>202</v>
      </c>
      <c r="C129" s="61"/>
      <c r="D129" s="53">
        <f>SUM(D130:D142)</f>
        <v>10447006.26</v>
      </c>
      <c r="E129" s="53"/>
      <c r="F129" s="53">
        <f>SUM(F130:F142)</f>
        <v>10447006.26</v>
      </c>
    </row>
    <row r="130" spans="1:6" hidden="1" x14ac:dyDescent="0.25">
      <c r="A130" s="54" t="s">
        <v>203</v>
      </c>
      <c r="B130" s="14" t="s">
        <v>204</v>
      </c>
      <c r="C130" s="62"/>
      <c r="D130" s="55">
        <v>2950298.92</v>
      </c>
      <c r="E130" s="55"/>
      <c r="F130" s="55">
        <v>2950298.92</v>
      </c>
    </row>
    <row r="131" spans="1:6" ht="14.45" hidden="1" customHeight="1" x14ac:dyDescent="0.25">
      <c r="A131" s="54" t="s">
        <v>205</v>
      </c>
      <c r="B131" s="56" t="s">
        <v>206</v>
      </c>
      <c r="C131" s="72"/>
      <c r="D131" s="55"/>
      <c r="E131" s="55"/>
      <c r="F131" s="55"/>
    </row>
    <row r="132" spans="1:6" ht="14.45" hidden="1" customHeight="1" x14ac:dyDescent="0.25">
      <c r="A132" s="54" t="s">
        <v>207</v>
      </c>
      <c r="B132" s="56" t="s">
        <v>208</v>
      </c>
      <c r="C132" s="72"/>
      <c r="D132" s="55"/>
      <c r="E132" s="55"/>
      <c r="F132" s="55"/>
    </row>
    <row r="133" spans="1:6" hidden="1" x14ac:dyDescent="0.25">
      <c r="A133" s="54" t="s">
        <v>209</v>
      </c>
      <c r="B133" s="56" t="s">
        <v>210</v>
      </c>
      <c r="C133" s="72"/>
      <c r="D133" s="55">
        <v>952374.6</v>
      </c>
      <c r="E133" s="55"/>
      <c r="F133" s="55">
        <v>952374.6</v>
      </c>
    </row>
    <row r="134" spans="1:6" hidden="1" x14ac:dyDescent="0.25">
      <c r="A134" s="54" t="s">
        <v>211</v>
      </c>
      <c r="B134" s="56" t="s">
        <v>212</v>
      </c>
      <c r="C134" s="72"/>
      <c r="D134" s="55">
        <v>5115097.8499999996</v>
      </c>
      <c r="E134" s="55"/>
      <c r="F134" s="55">
        <v>5115097.8499999996</v>
      </c>
    </row>
    <row r="135" spans="1:6" hidden="1" x14ac:dyDescent="0.25">
      <c r="A135" s="54" t="s">
        <v>213</v>
      </c>
      <c r="B135" s="14" t="s">
        <v>214</v>
      </c>
      <c r="C135" s="62"/>
      <c r="D135" s="55">
        <v>353966.89</v>
      </c>
      <c r="E135" s="55"/>
      <c r="F135" s="55">
        <v>353966.89</v>
      </c>
    </row>
    <row r="136" spans="1:6" ht="14.45" hidden="1" customHeight="1" x14ac:dyDescent="0.25">
      <c r="A136" s="54" t="s">
        <v>215</v>
      </c>
      <c r="B136" s="14" t="s">
        <v>216</v>
      </c>
      <c r="C136" s="62"/>
      <c r="D136" s="55"/>
      <c r="E136" s="55"/>
      <c r="F136" s="55"/>
    </row>
    <row r="137" spans="1:6" ht="14.45" hidden="1" customHeight="1" x14ac:dyDescent="0.25">
      <c r="A137" s="54" t="s">
        <v>217</v>
      </c>
      <c r="B137" s="14" t="s">
        <v>218</v>
      </c>
      <c r="C137" s="62"/>
      <c r="D137" s="55"/>
      <c r="E137" s="55"/>
      <c r="F137" s="55"/>
    </row>
    <row r="138" spans="1:6" ht="14.45" hidden="1" customHeight="1" x14ac:dyDescent="0.25">
      <c r="A138" s="54" t="s">
        <v>219</v>
      </c>
      <c r="B138" s="14" t="s">
        <v>220</v>
      </c>
      <c r="C138" s="62"/>
      <c r="D138" s="55"/>
      <c r="E138" s="55"/>
      <c r="F138" s="55"/>
    </row>
    <row r="139" spans="1:6" hidden="1" x14ac:dyDescent="0.25">
      <c r="A139" s="54" t="s">
        <v>221</v>
      </c>
      <c r="B139" s="14" t="s">
        <v>222</v>
      </c>
      <c r="C139" s="62"/>
      <c r="D139" s="55">
        <v>4800</v>
      </c>
      <c r="E139" s="55"/>
      <c r="F139" s="55">
        <v>4800</v>
      </c>
    </row>
    <row r="140" spans="1:6" ht="14.45" hidden="1" customHeight="1" x14ac:dyDescent="0.25">
      <c r="A140" s="54" t="s">
        <v>223</v>
      </c>
      <c r="B140" s="73" t="s">
        <v>224</v>
      </c>
      <c r="C140" s="72"/>
      <c r="D140" s="55"/>
      <c r="E140" s="55"/>
      <c r="F140" s="55"/>
    </row>
    <row r="141" spans="1:6" hidden="1" x14ac:dyDescent="0.25">
      <c r="A141" s="54" t="s">
        <v>225</v>
      </c>
      <c r="B141" s="73" t="s">
        <v>226</v>
      </c>
      <c r="C141" s="72"/>
      <c r="D141" s="55">
        <v>223002</v>
      </c>
      <c r="E141" s="55"/>
      <c r="F141" s="55">
        <v>223002</v>
      </c>
    </row>
    <row r="142" spans="1:6" ht="15.75" hidden="1" thickBot="1" x14ac:dyDescent="0.3">
      <c r="A142" s="54"/>
      <c r="B142" s="20" t="s">
        <v>227</v>
      </c>
      <c r="C142" s="63"/>
      <c r="D142" s="74">
        <v>847466</v>
      </c>
      <c r="E142" s="74"/>
      <c r="F142" s="74">
        <v>847466</v>
      </c>
    </row>
    <row r="143" spans="1:6" ht="15.75" hidden="1" thickBot="1" x14ac:dyDescent="0.3">
      <c r="A143" s="52" t="s">
        <v>228</v>
      </c>
      <c r="B143" s="6" t="s">
        <v>229</v>
      </c>
      <c r="C143" s="61"/>
      <c r="D143" s="53">
        <f>SUM(D144:D158)</f>
        <v>2470302.7199999997</v>
      </c>
      <c r="E143" s="53"/>
      <c r="F143" s="53">
        <f>SUM(F144:F158)</f>
        <v>2470302.7199999997</v>
      </c>
    </row>
    <row r="144" spans="1:6" hidden="1" x14ac:dyDescent="0.25">
      <c r="A144" s="54" t="s">
        <v>230</v>
      </c>
      <c r="B144" s="56" t="s">
        <v>231</v>
      </c>
      <c r="C144" s="72"/>
      <c r="D144" s="55"/>
      <c r="E144" s="55"/>
      <c r="F144" s="55"/>
    </row>
    <row r="145" spans="1:6" hidden="1" x14ac:dyDescent="0.25">
      <c r="A145" s="54" t="s">
        <v>232</v>
      </c>
      <c r="B145" s="14" t="s">
        <v>233</v>
      </c>
      <c r="C145" s="62"/>
      <c r="D145" s="55">
        <v>71130</v>
      </c>
      <c r="E145" s="55"/>
      <c r="F145" s="55">
        <v>71130</v>
      </c>
    </row>
    <row r="146" spans="1:6" hidden="1" x14ac:dyDescent="0.25">
      <c r="A146" s="54" t="s">
        <v>234</v>
      </c>
      <c r="B146" s="14" t="s">
        <v>235</v>
      </c>
      <c r="C146" s="62"/>
      <c r="D146" s="55">
        <v>131749.94</v>
      </c>
      <c r="E146" s="55"/>
      <c r="F146" s="55">
        <v>131749.94</v>
      </c>
    </row>
    <row r="147" spans="1:6" hidden="1" x14ac:dyDescent="0.25">
      <c r="A147" s="54" t="s">
        <v>236</v>
      </c>
      <c r="B147" s="14" t="s">
        <v>237</v>
      </c>
      <c r="C147" s="62"/>
      <c r="D147" s="55">
        <v>248979</v>
      </c>
      <c r="E147" s="55"/>
      <c r="F147" s="55">
        <v>248979</v>
      </c>
    </row>
    <row r="148" spans="1:6" hidden="1" x14ac:dyDescent="0.25">
      <c r="A148" s="54" t="s">
        <v>238</v>
      </c>
      <c r="B148" s="14" t="s">
        <v>239</v>
      </c>
      <c r="C148" s="62"/>
      <c r="D148" s="55">
        <v>136378</v>
      </c>
      <c r="E148" s="55"/>
      <c r="F148" s="55">
        <v>136378</v>
      </c>
    </row>
    <row r="149" spans="1:6" ht="14.45" hidden="1" customHeight="1" x14ac:dyDescent="0.25">
      <c r="A149" s="54" t="s">
        <v>240</v>
      </c>
      <c r="B149" s="56" t="s">
        <v>241</v>
      </c>
      <c r="C149" s="72"/>
      <c r="D149" s="55"/>
      <c r="E149" s="55"/>
      <c r="F149" s="55"/>
    </row>
    <row r="150" spans="1:6" hidden="1" x14ac:dyDescent="0.25">
      <c r="A150" s="54" t="s">
        <v>242</v>
      </c>
      <c r="B150" s="14" t="s">
        <v>243</v>
      </c>
      <c r="C150" s="62"/>
      <c r="D150" s="55">
        <v>66808</v>
      </c>
      <c r="E150" s="55"/>
      <c r="F150" s="55">
        <v>66808</v>
      </c>
    </row>
    <row r="151" spans="1:6" hidden="1" x14ac:dyDescent="0.25">
      <c r="A151" s="54" t="s">
        <v>244</v>
      </c>
      <c r="B151" s="14" t="s">
        <v>245</v>
      </c>
      <c r="C151" s="62"/>
      <c r="D151" s="55">
        <v>703316</v>
      </c>
      <c r="E151" s="55"/>
      <c r="F151" s="55">
        <v>703316</v>
      </c>
    </row>
    <row r="152" spans="1:6" ht="14.45" hidden="1" customHeight="1" x14ac:dyDescent="0.25">
      <c r="A152" s="54" t="s">
        <v>246</v>
      </c>
      <c r="B152" s="14" t="s">
        <v>247</v>
      </c>
      <c r="C152" s="62"/>
      <c r="D152" s="55"/>
      <c r="E152" s="55"/>
      <c r="F152" s="55"/>
    </row>
    <row r="153" spans="1:6" ht="14.45" hidden="1" customHeight="1" x14ac:dyDescent="0.25">
      <c r="A153" s="54" t="s">
        <v>248</v>
      </c>
      <c r="B153" s="14" t="s">
        <v>249</v>
      </c>
      <c r="C153" s="62"/>
      <c r="D153" s="55"/>
      <c r="E153" s="55"/>
      <c r="F153" s="55"/>
    </row>
    <row r="154" spans="1:6" hidden="1" x14ac:dyDescent="0.25">
      <c r="A154" s="54" t="s">
        <v>250</v>
      </c>
      <c r="B154" s="14" t="s">
        <v>251</v>
      </c>
      <c r="C154" s="62"/>
      <c r="D154" s="55">
        <v>134635</v>
      </c>
      <c r="E154" s="55"/>
      <c r="F154" s="55">
        <v>134635</v>
      </c>
    </row>
    <row r="155" spans="1:6" hidden="1" x14ac:dyDescent="0.25">
      <c r="A155" s="54" t="s">
        <v>252</v>
      </c>
      <c r="B155" s="67" t="s">
        <v>253</v>
      </c>
      <c r="C155" s="62"/>
      <c r="D155" s="75">
        <v>390302.68</v>
      </c>
      <c r="E155" s="75"/>
      <c r="F155" s="75">
        <v>390302.68</v>
      </c>
    </row>
    <row r="156" spans="1:6" hidden="1" x14ac:dyDescent="0.25">
      <c r="A156" s="54" t="s">
        <v>254</v>
      </c>
      <c r="B156" s="14" t="s">
        <v>255</v>
      </c>
      <c r="C156" s="62"/>
      <c r="D156" s="55">
        <v>143420</v>
      </c>
      <c r="E156" s="55"/>
      <c r="F156" s="55">
        <v>143420</v>
      </c>
    </row>
    <row r="157" spans="1:6" hidden="1" x14ac:dyDescent="0.25">
      <c r="A157" s="54" t="s">
        <v>256</v>
      </c>
      <c r="B157" s="14" t="s">
        <v>257</v>
      </c>
      <c r="C157" s="62"/>
      <c r="D157" s="55">
        <v>443584.1</v>
      </c>
      <c r="E157" s="55"/>
      <c r="F157" s="55">
        <v>443584.1</v>
      </c>
    </row>
    <row r="158" spans="1:6" ht="15" hidden="1" customHeight="1" thickBot="1" x14ac:dyDescent="0.3">
      <c r="A158" s="76"/>
      <c r="B158" s="14" t="s">
        <v>258</v>
      </c>
      <c r="C158" s="62"/>
      <c r="D158" s="55"/>
      <c r="E158" s="55"/>
      <c r="F158" s="55"/>
    </row>
    <row r="159" spans="1:6" ht="15.75" hidden="1" thickBot="1" x14ac:dyDescent="0.3">
      <c r="A159" s="77"/>
      <c r="B159" s="78"/>
      <c r="C159" s="79"/>
      <c r="D159" s="80"/>
      <c r="E159" s="80"/>
      <c r="F159" s="80"/>
    </row>
    <row r="160" spans="1:6" ht="23.25" hidden="1" thickBot="1" x14ac:dyDescent="0.3">
      <c r="A160" s="5"/>
      <c r="B160" s="81" t="s">
        <v>259</v>
      </c>
      <c r="C160" s="81"/>
      <c r="D160" s="107" t="s">
        <v>260</v>
      </c>
      <c r="E160" s="107"/>
      <c r="F160" s="107" t="s">
        <v>260</v>
      </c>
    </row>
    <row r="161" spans="1:6" hidden="1" x14ac:dyDescent="0.25">
      <c r="A161" s="82"/>
      <c r="B161" s="83" t="s">
        <v>261</v>
      </c>
      <c r="C161" s="84"/>
      <c r="D161" s="85">
        <v>7367007.4900000002</v>
      </c>
      <c r="E161" s="85"/>
      <c r="F161" s="85">
        <v>7367007.4900000002</v>
      </c>
    </row>
    <row r="162" spans="1:6" hidden="1" x14ac:dyDescent="0.25">
      <c r="A162" s="82"/>
      <c r="B162" s="86"/>
      <c r="C162" s="87" t="s">
        <v>262</v>
      </c>
      <c r="D162" s="38"/>
      <c r="E162" s="38"/>
      <c r="F162" s="38"/>
    </row>
    <row r="163" spans="1:6" ht="15.75" hidden="1" thickBot="1" x14ac:dyDescent="0.3">
      <c r="A163" s="25"/>
      <c r="B163" s="88" t="s">
        <v>263</v>
      </c>
      <c r="C163" s="89"/>
      <c r="D163" s="22">
        <v>2248414.42</v>
      </c>
      <c r="E163" s="22"/>
      <c r="F163" s="22">
        <v>2248414.42</v>
      </c>
    </row>
    <row r="164" spans="1:6" hidden="1" x14ac:dyDescent="0.25">
      <c r="A164" s="91" t="s">
        <v>264</v>
      </c>
      <c r="B164" s="92"/>
      <c r="C164" s="93"/>
      <c r="D164" s="108"/>
      <c r="E164" s="108"/>
      <c r="F164" s="108"/>
    </row>
    <row r="165" spans="1:6" hidden="1" x14ac:dyDescent="0.25">
      <c r="A165" s="91" t="s">
        <v>265</v>
      </c>
      <c r="B165" s="92"/>
      <c r="C165" s="93"/>
      <c r="D165" s="108"/>
      <c r="E165" s="108"/>
      <c r="F165" s="108"/>
    </row>
    <row r="166" spans="1:6" hidden="1" x14ac:dyDescent="0.25">
      <c r="A166" s="93" t="s">
        <v>266</v>
      </c>
      <c r="B166" s="94"/>
      <c r="C166" s="93"/>
      <c r="D166" s="109">
        <f>(D161-D163)/D6</f>
        <v>0.22572680896201858</v>
      </c>
      <c r="E166" s="109"/>
      <c r="F166" s="109">
        <f>(F161-F163)/F6</f>
        <v>0.23110908127717267</v>
      </c>
    </row>
    <row r="167" spans="1:6" hidden="1" x14ac:dyDescent="0.25">
      <c r="A167" s="95" t="s">
        <v>267</v>
      </c>
      <c r="B167" s="93"/>
      <c r="C167" s="93"/>
      <c r="D167" s="108">
        <f>D48+D49-D52+D53</f>
        <v>16545.960000002291</v>
      </c>
      <c r="E167" s="108"/>
      <c r="F167" s="108">
        <f>F48+F49-F52+F53</f>
        <v>-9.3132257461547852E-10</v>
      </c>
    </row>
    <row r="168" spans="1:6" hidden="1" x14ac:dyDescent="0.25">
      <c r="A168" s="96" t="s">
        <v>268</v>
      </c>
      <c r="B168" s="93"/>
      <c r="C168" s="93"/>
      <c r="D168" s="108"/>
      <c r="E168" s="108"/>
      <c r="F168" s="108"/>
    </row>
    <row r="169" spans="1:6" hidden="1" x14ac:dyDescent="0.25">
      <c r="A169" s="96" t="s">
        <v>269</v>
      </c>
      <c r="B169" s="93"/>
      <c r="C169" s="93"/>
      <c r="D169" s="108" t="str">
        <f>IF(ROUND(SUM(D24-D37-D39-D41-D43-D45-D47),2)=ROUND(D55,2),"OK",CONCATENATE("Vahe=",ROUND(SUM(D24-D37-D39-D41-D43-D45-D47)-D55,2)))</f>
        <v>Vahe=-335468,71</v>
      </c>
      <c r="E169" s="108"/>
      <c r="F169" s="108" t="str">
        <f>IF(ROUND(SUM(F24-F37-F39-F41-F43-F45-F47),2)=ROUND(F55,2),"OK",CONCATENATE("Vahe=",ROUND(SUM(F24-F37-F39-F41-F43-F45-F47)-F55,2)))</f>
        <v>Vahe=-132392,21</v>
      </c>
    </row>
    <row r="170" spans="1:6" hidden="1" x14ac:dyDescent="0.25">
      <c r="A170" s="97" t="s">
        <v>270</v>
      </c>
      <c r="B170" s="93"/>
      <c r="C170" s="93"/>
      <c r="D170" s="108"/>
      <c r="E170" s="108"/>
      <c r="F170" s="108"/>
    </row>
    <row r="171" spans="1:6" hidden="1" x14ac:dyDescent="0.25">
      <c r="A171" s="98" t="s">
        <v>271</v>
      </c>
      <c r="B171" s="93"/>
      <c r="C171" s="93"/>
      <c r="D171" s="108" t="str">
        <f>IF(ROUND(D163,3)&lt;ROUND(-D52,3),"FALSE","OK")</f>
        <v>OK</v>
      </c>
      <c r="E171" s="108"/>
      <c r="F171" s="108" t="str">
        <f>IF(ROUND(F163,3)&lt;ROUND(-F52,3),"FALSE","OK")</f>
        <v>FALSE</v>
      </c>
    </row>
    <row r="172" spans="1:6" hidden="1" x14ac:dyDescent="0.25">
      <c r="A172" s="99" t="s">
        <v>272</v>
      </c>
      <c r="B172" s="93"/>
      <c r="C172" s="93"/>
      <c r="D172" s="108" t="str">
        <f>IF(ROUND(D47,2)=ROUND(D61,2),"OK",CONCATENATE(ROUND(D47+D61,2)))</f>
        <v>63938,61</v>
      </c>
      <c r="E172" s="108"/>
      <c r="F172" s="108" t="str">
        <f>IF(ROUND(F47,2)=ROUND(F61,2),"OK",CONCATENATE(ROUND(F47+F61,2)))</f>
        <v>-20800</v>
      </c>
    </row>
    <row r="175" spans="1:6" x14ac:dyDescent="0.25">
      <c r="D175" s="100"/>
      <c r="E175" s="116"/>
      <c r="F175" s="100"/>
    </row>
    <row r="176" spans="1:6" x14ac:dyDescent="0.25">
      <c r="D176" s="116"/>
      <c r="E176" s="116"/>
      <c r="F176" s="116"/>
    </row>
    <row r="177" spans="4:5" x14ac:dyDescent="0.25">
      <c r="D177" s="116"/>
      <c r="E177" s="116"/>
    </row>
    <row r="179" spans="4:5" x14ac:dyDescent="0.25">
      <c r="D179" s="116"/>
      <c r="E179" s="116"/>
    </row>
    <row r="183" spans="4:5" x14ac:dyDescent="0.25">
      <c r="D183" s="116"/>
      <c r="E183" s="116"/>
    </row>
    <row r="188" spans="4:5" x14ac:dyDescent="0.25">
      <c r="D188" s="100"/>
      <c r="E188" s="100"/>
    </row>
  </sheetData>
  <mergeCells count="1">
    <mergeCell ref="B55:C55"/>
  </mergeCells>
  <pageMargins left="0.72" right="0.25" top="0.75" bottom="0.75" header="0.3" footer="0.3"/>
  <pageSetup paperSize="9" scale="9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"/>
  <sheetViews>
    <sheetView workbookViewId="0">
      <pane ySplit="5" topLeftCell="A18" activePane="bottomLeft" state="frozen"/>
      <selection pane="bottomLeft"/>
    </sheetView>
  </sheetViews>
  <sheetFormatPr defaultRowHeight="15" x14ac:dyDescent="0.25"/>
  <cols>
    <col min="1" max="1" width="11" style="140" customWidth="1"/>
    <col min="2" max="2" width="0.85546875" style="140" customWidth="1"/>
    <col min="3" max="3" width="60.42578125" style="140" customWidth="1"/>
    <col min="4" max="5" width="11.85546875" style="140" customWidth="1"/>
    <col min="6" max="6" width="11.85546875" style="142" customWidth="1"/>
  </cols>
  <sheetData>
    <row r="1" spans="1:9" x14ac:dyDescent="0.25">
      <c r="E1" s="141"/>
      <c r="F1" s="141" t="s">
        <v>367</v>
      </c>
    </row>
    <row r="2" spans="1:9" x14ac:dyDescent="0.25">
      <c r="E2" s="141"/>
      <c r="F2" s="141" t="s">
        <v>366</v>
      </c>
    </row>
    <row r="3" spans="1:9" x14ac:dyDescent="0.25">
      <c r="E3" s="141"/>
      <c r="F3" s="141" t="s">
        <v>394</v>
      </c>
    </row>
    <row r="5" spans="1:9" s="101" customFormat="1" ht="44.25" customHeight="1" x14ac:dyDescent="0.25">
      <c r="A5" s="131" t="s">
        <v>274</v>
      </c>
      <c r="B5" s="155" t="s">
        <v>275</v>
      </c>
      <c r="C5" s="155"/>
      <c r="D5" s="143" t="s">
        <v>422</v>
      </c>
      <c r="E5" s="143" t="s">
        <v>423</v>
      </c>
      <c r="F5" s="143" t="s">
        <v>396</v>
      </c>
    </row>
    <row r="6" spans="1:9" x14ac:dyDescent="0.25">
      <c r="A6" s="132"/>
      <c r="B6" s="132" t="s">
        <v>392</v>
      </c>
      <c r="C6" s="152"/>
      <c r="D6" s="133">
        <f t="shared" ref="D6" si="0">D7+D15+D17+D29+D36+D44+D47+D73+D96</f>
        <v>29085495.020000003</v>
      </c>
      <c r="E6" s="133">
        <f>E7+E15+E17+E29+E36+E44+E47+E73+E96</f>
        <v>31526701.780000001</v>
      </c>
      <c r="F6" s="133">
        <f>F7+F15+F17+F29+F36+F44+F47+F73+F96</f>
        <v>29301072.710000001</v>
      </c>
      <c r="I6" s="100"/>
    </row>
    <row r="7" spans="1:9" x14ac:dyDescent="0.25">
      <c r="A7" s="132" t="s">
        <v>369</v>
      </c>
      <c r="B7" s="132" t="s">
        <v>453</v>
      </c>
      <c r="C7" s="150"/>
      <c r="D7" s="133">
        <f t="shared" ref="D7:E7" si="1">SUM(D8:D14)</f>
        <v>1186232.9500000002</v>
      </c>
      <c r="E7" s="133">
        <f t="shared" si="1"/>
        <v>1627100</v>
      </c>
      <c r="F7" s="133">
        <f>SUM(F8:F14)</f>
        <v>1694250</v>
      </c>
    </row>
    <row r="8" spans="1:9" x14ac:dyDescent="0.25">
      <c r="A8" s="134" t="s">
        <v>276</v>
      </c>
      <c r="B8" s="146" t="s">
        <v>424</v>
      </c>
      <c r="C8" s="151"/>
      <c r="D8" s="136">
        <v>128440.94</v>
      </c>
      <c r="E8" s="136">
        <v>146300</v>
      </c>
      <c r="F8" s="136">
        <v>156600</v>
      </c>
    </row>
    <row r="9" spans="1:9" x14ac:dyDescent="0.25">
      <c r="A9" s="134" t="s">
        <v>277</v>
      </c>
      <c r="B9" s="146" t="s">
        <v>425</v>
      </c>
      <c r="C9" s="151"/>
      <c r="D9" s="136">
        <v>700396.26</v>
      </c>
      <c r="E9" s="136">
        <v>926500</v>
      </c>
      <c r="F9" s="136">
        <v>982200</v>
      </c>
    </row>
    <row r="10" spans="1:9" x14ac:dyDescent="0.25">
      <c r="A10" s="134" t="s">
        <v>278</v>
      </c>
      <c r="B10" s="146" t="s">
        <v>69</v>
      </c>
      <c r="C10" s="151"/>
      <c r="D10" s="136">
        <v>0</v>
      </c>
      <c r="E10" s="136">
        <v>45000</v>
      </c>
      <c r="F10" s="136">
        <v>45000</v>
      </c>
    </row>
    <row r="11" spans="1:9" x14ac:dyDescent="0.25">
      <c r="A11" s="134" t="s">
        <v>279</v>
      </c>
      <c r="B11" s="146" t="s">
        <v>458</v>
      </c>
      <c r="C11" s="151"/>
      <c r="D11" s="136">
        <v>167060.32999999999</v>
      </c>
      <c r="E11" s="136">
        <v>197200</v>
      </c>
      <c r="F11" s="136">
        <v>198350</v>
      </c>
    </row>
    <row r="12" spans="1:9" x14ac:dyDescent="0.25">
      <c r="A12" s="134" t="s">
        <v>280</v>
      </c>
      <c r="B12" s="145" t="s">
        <v>426</v>
      </c>
      <c r="C12" s="151"/>
      <c r="D12" s="136">
        <v>90271.72</v>
      </c>
      <c r="E12" s="136">
        <v>117100</v>
      </c>
      <c r="F12" s="136">
        <v>117100</v>
      </c>
    </row>
    <row r="13" spans="1:9" x14ac:dyDescent="0.25">
      <c r="A13" s="134" t="s">
        <v>281</v>
      </c>
      <c r="B13" s="146" t="s">
        <v>73</v>
      </c>
      <c r="C13" s="151"/>
      <c r="D13" s="136">
        <v>65274.59</v>
      </c>
      <c r="E13" s="136">
        <v>150000</v>
      </c>
      <c r="F13" s="136">
        <v>150000</v>
      </c>
    </row>
    <row r="14" spans="1:9" x14ac:dyDescent="0.25">
      <c r="A14" s="134" t="s">
        <v>282</v>
      </c>
      <c r="B14" s="146" t="s">
        <v>454</v>
      </c>
      <c r="C14" s="151"/>
      <c r="D14" s="136">
        <v>34789.11</v>
      </c>
      <c r="E14" s="136">
        <v>45000</v>
      </c>
      <c r="F14" s="136">
        <v>45000</v>
      </c>
    </row>
    <row r="15" spans="1:9" x14ac:dyDescent="0.25">
      <c r="A15" s="132" t="s">
        <v>370</v>
      </c>
      <c r="B15" s="147" t="s">
        <v>455</v>
      </c>
      <c r="C15" s="151"/>
      <c r="D15" s="133">
        <f t="shared" ref="D15:E15" si="2">SUM(D16)</f>
        <v>1511.57</v>
      </c>
      <c r="E15" s="133">
        <f t="shared" si="2"/>
        <v>24000</v>
      </c>
      <c r="F15" s="133">
        <f>SUM(F16)</f>
        <v>24000</v>
      </c>
    </row>
    <row r="16" spans="1:9" x14ac:dyDescent="0.25">
      <c r="A16" s="134" t="s">
        <v>283</v>
      </c>
      <c r="B16" s="146" t="s">
        <v>456</v>
      </c>
      <c r="C16" s="151"/>
      <c r="D16" s="136">
        <v>1511.57</v>
      </c>
      <c r="E16" s="135">
        <v>24000</v>
      </c>
      <c r="F16" s="136">
        <v>24000</v>
      </c>
    </row>
    <row r="17" spans="1:6" x14ac:dyDescent="0.25">
      <c r="A17" s="132" t="s">
        <v>371</v>
      </c>
      <c r="B17" s="147" t="s">
        <v>427</v>
      </c>
      <c r="C17" s="151"/>
      <c r="D17" s="133">
        <f t="shared" ref="D17:E17" si="3">SUM(D18:D28)</f>
        <v>4951765.6600000011</v>
      </c>
      <c r="E17" s="133">
        <f t="shared" si="3"/>
        <v>5403358</v>
      </c>
      <c r="F17" s="133">
        <f>SUM(F18:F28)</f>
        <v>2980590</v>
      </c>
    </row>
    <row r="18" spans="1:6" x14ac:dyDescent="0.25">
      <c r="A18" s="134" t="s">
        <v>284</v>
      </c>
      <c r="B18" s="146" t="s">
        <v>91</v>
      </c>
      <c r="C18" s="151"/>
      <c r="D18" s="136">
        <v>3926.74</v>
      </c>
      <c r="E18" s="135">
        <v>47666</v>
      </c>
      <c r="F18" s="136">
        <v>15000</v>
      </c>
    </row>
    <row r="19" spans="1:6" x14ac:dyDescent="0.25">
      <c r="A19" s="134" t="s">
        <v>285</v>
      </c>
      <c r="B19" s="144" t="s">
        <v>457</v>
      </c>
      <c r="C19" s="151"/>
      <c r="D19" s="136">
        <v>1937058.73</v>
      </c>
      <c r="E19" s="136">
        <v>3224992</v>
      </c>
      <c r="F19" s="136">
        <v>509290</v>
      </c>
    </row>
    <row r="20" spans="1:6" x14ac:dyDescent="0.25">
      <c r="A20" s="134" t="s">
        <v>286</v>
      </c>
      <c r="B20" s="145" t="s">
        <v>428</v>
      </c>
      <c r="C20" s="151"/>
      <c r="D20" s="136">
        <v>87120.3</v>
      </c>
      <c r="E20" s="136">
        <v>90300</v>
      </c>
      <c r="F20" s="136">
        <v>90300</v>
      </c>
    </row>
    <row r="21" spans="1:6" x14ac:dyDescent="0.25">
      <c r="A21" s="134" t="s">
        <v>287</v>
      </c>
      <c r="B21" s="144" t="s">
        <v>459</v>
      </c>
      <c r="C21" s="151"/>
      <c r="D21" s="136">
        <v>1969992.58</v>
      </c>
      <c r="E21" s="136">
        <v>823000</v>
      </c>
      <c r="F21" s="136">
        <v>1010000</v>
      </c>
    </row>
    <row r="22" spans="1:6" x14ac:dyDescent="0.25">
      <c r="A22" s="134" t="s">
        <v>288</v>
      </c>
      <c r="B22" s="146" t="s">
        <v>429</v>
      </c>
      <c r="C22" s="151"/>
      <c r="D22" s="136">
        <v>200905.69</v>
      </c>
      <c r="E22" s="136">
        <v>245000</v>
      </c>
      <c r="F22" s="136">
        <v>235000</v>
      </c>
    </row>
    <row r="23" spans="1:6" x14ac:dyDescent="0.25">
      <c r="A23" s="134" t="s">
        <v>289</v>
      </c>
      <c r="B23" s="145" t="s">
        <v>460</v>
      </c>
      <c r="C23" s="151"/>
      <c r="D23" s="136">
        <v>24161.29</v>
      </c>
      <c r="E23" s="136">
        <v>41800</v>
      </c>
      <c r="F23" s="136">
        <v>120400</v>
      </c>
    </row>
    <row r="24" spans="1:6" x14ac:dyDescent="0.25">
      <c r="A24" s="134" t="s">
        <v>290</v>
      </c>
      <c r="B24" s="146" t="s">
        <v>430</v>
      </c>
      <c r="C24" s="151"/>
      <c r="D24" s="136">
        <v>92680.57</v>
      </c>
      <c r="E24" s="136">
        <v>141000</v>
      </c>
      <c r="F24" s="136">
        <v>221000</v>
      </c>
    </row>
    <row r="25" spans="1:6" x14ac:dyDescent="0.25">
      <c r="A25" s="134" t="s">
        <v>291</v>
      </c>
      <c r="B25" s="146" t="s">
        <v>461</v>
      </c>
      <c r="C25" s="151"/>
      <c r="D25" s="136">
        <v>22522.76</v>
      </c>
      <c r="E25" s="136">
        <v>29000</v>
      </c>
      <c r="F25" s="136">
        <v>9000</v>
      </c>
    </row>
    <row r="26" spans="1:6" x14ac:dyDescent="0.25">
      <c r="A26" s="134" t="s">
        <v>292</v>
      </c>
      <c r="B26" s="146" t="s">
        <v>462</v>
      </c>
      <c r="C26" s="151"/>
      <c r="D26" s="136">
        <v>46044.98</v>
      </c>
      <c r="E26" s="136">
        <v>68000</v>
      </c>
      <c r="F26" s="136">
        <v>68000</v>
      </c>
    </row>
    <row r="27" spans="1:6" x14ac:dyDescent="0.25">
      <c r="A27" s="134" t="s">
        <v>293</v>
      </c>
      <c r="B27" s="146" t="s">
        <v>463</v>
      </c>
      <c r="C27" s="151"/>
      <c r="D27" s="136">
        <v>426966.9</v>
      </c>
      <c r="E27" s="136">
        <v>492300</v>
      </c>
      <c r="F27" s="136">
        <v>502300</v>
      </c>
    </row>
    <row r="28" spans="1:6" x14ac:dyDescent="0.25">
      <c r="A28" s="134" t="s">
        <v>294</v>
      </c>
      <c r="B28" s="146" t="s">
        <v>464</v>
      </c>
      <c r="C28" s="151"/>
      <c r="D28" s="136">
        <v>140385.12</v>
      </c>
      <c r="E28" s="136">
        <v>200300</v>
      </c>
      <c r="F28" s="136">
        <v>200300</v>
      </c>
    </row>
    <row r="29" spans="1:6" x14ac:dyDescent="0.25">
      <c r="A29" s="132" t="s">
        <v>372</v>
      </c>
      <c r="B29" s="147" t="s">
        <v>431</v>
      </c>
      <c r="C29" s="151"/>
      <c r="D29" s="133">
        <f t="shared" ref="D29:E29" si="4">SUM(D30:D35)</f>
        <v>623603.18999999994</v>
      </c>
      <c r="E29" s="133">
        <f t="shared" si="4"/>
        <v>1038500</v>
      </c>
      <c r="F29" s="133">
        <f>SUM(F30:F35)</f>
        <v>1257500</v>
      </c>
    </row>
    <row r="30" spans="1:6" x14ac:dyDescent="0.25">
      <c r="A30" s="134" t="s">
        <v>295</v>
      </c>
      <c r="B30" s="146" t="s">
        <v>432</v>
      </c>
      <c r="C30" s="151"/>
      <c r="D30" s="136">
        <v>25003.95</v>
      </c>
      <c r="E30" s="136">
        <v>41000</v>
      </c>
      <c r="F30" s="136">
        <v>77500</v>
      </c>
    </row>
    <row r="31" spans="1:6" x14ac:dyDescent="0.25">
      <c r="A31" s="134" t="s">
        <v>296</v>
      </c>
      <c r="B31" s="146" t="s">
        <v>465</v>
      </c>
      <c r="C31" s="151"/>
      <c r="D31" s="136">
        <v>165459.9</v>
      </c>
      <c r="E31" s="136">
        <v>270000</v>
      </c>
      <c r="F31" s="136">
        <v>270000</v>
      </c>
    </row>
    <row r="32" spans="1:6" x14ac:dyDescent="0.25">
      <c r="A32" s="134" t="s">
        <v>297</v>
      </c>
      <c r="B32" s="146" t="s">
        <v>466</v>
      </c>
      <c r="C32" s="151"/>
      <c r="D32" s="136">
        <v>100223.54</v>
      </c>
      <c r="E32" s="136">
        <v>115000</v>
      </c>
      <c r="F32" s="136">
        <v>115000</v>
      </c>
    </row>
    <row r="33" spans="1:6" x14ac:dyDescent="0.25">
      <c r="A33" s="134" t="s">
        <v>298</v>
      </c>
      <c r="B33" s="146" t="s">
        <v>122</v>
      </c>
      <c r="C33" s="151"/>
      <c r="D33" s="136">
        <v>47457.09</v>
      </c>
      <c r="E33" s="136">
        <v>70300</v>
      </c>
      <c r="F33" s="136">
        <v>50300</v>
      </c>
    </row>
    <row r="34" spans="1:6" x14ac:dyDescent="0.25">
      <c r="A34" s="134" t="s">
        <v>299</v>
      </c>
      <c r="B34" s="146" t="s">
        <v>467</v>
      </c>
      <c r="C34" s="151"/>
      <c r="D34" s="136">
        <v>243518.12</v>
      </c>
      <c r="E34" s="136">
        <v>344500</v>
      </c>
      <c r="F34" s="136">
        <v>598200</v>
      </c>
    </row>
    <row r="35" spans="1:6" x14ac:dyDescent="0.25">
      <c r="A35" s="134" t="s">
        <v>300</v>
      </c>
      <c r="B35" s="145" t="s">
        <v>468</v>
      </c>
      <c r="C35" s="151"/>
      <c r="D35" s="136">
        <v>41940.589999999997</v>
      </c>
      <c r="E35" s="136">
        <v>197700</v>
      </c>
      <c r="F35" s="136">
        <v>146500</v>
      </c>
    </row>
    <row r="36" spans="1:6" x14ac:dyDescent="0.25">
      <c r="A36" s="132" t="s">
        <v>373</v>
      </c>
      <c r="B36" s="147" t="s">
        <v>469</v>
      </c>
      <c r="C36" s="151"/>
      <c r="D36" s="133">
        <f t="shared" ref="D36:E36" si="5">SUM(D37:D43)</f>
        <v>420692.7</v>
      </c>
      <c r="E36" s="133">
        <f t="shared" si="5"/>
        <v>1551113</v>
      </c>
      <c r="F36" s="133">
        <f>SUM(F37:F43)</f>
        <v>2394703</v>
      </c>
    </row>
    <row r="37" spans="1:6" x14ac:dyDescent="0.25">
      <c r="A37" s="134" t="s">
        <v>301</v>
      </c>
      <c r="B37" s="146" t="s">
        <v>433</v>
      </c>
      <c r="C37" s="151"/>
      <c r="D37" s="136">
        <v>7668</v>
      </c>
      <c r="E37" s="136">
        <v>25000</v>
      </c>
      <c r="F37" s="136">
        <v>10000</v>
      </c>
    </row>
    <row r="38" spans="1:6" x14ac:dyDescent="0.25">
      <c r="A38" s="134" t="s">
        <v>302</v>
      </c>
      <c r="B38" s="146" t="s">
        <v>470</v>
      </c>
      <c r="C38" s="151"/>
      <c r="D38" s="136">
        <v>167507.59</v>
      </c>
      <c r="E38" s="136">
        <v>180000</v>
      </c>
      <c r="F38" s="136">
        <v>180000</v>
      </c>
    </row>
    <row r="39" spans="1:6" x14ac:dyDescent="0.25">
      <c r="A39" s="134" t="s">
        <v>303</v>
      </c>
      <c r="B39" s="146" t="s">
        <v>471</v>
      </c>
      <c r="C39" s="151"/>
      <c r="D39" s="136">
        <v>85455.72</v>
      </c>
      <c r="E39" s="136">
        <v>1118863</v>
      </c>
      <c r="F39" s="136">
        <v>1975617</v>
      </c>
    </row>
    <row r="40" spans="1:6" x14ac:dyDescent="0.25">
      <c r="A40" s="134" t="s">
        <v>304</v>
      </c>
      <c r="B40" s="146" t="s">
        <v>472</v>
      </c>
      <c r="C40" s="151"/>
      <c r="D40" s="136">
        <v>27857.71</v>
      </c>
      <c r="E40" s="136">
        <v>30700</v>
      </c>
      <c r="F40" s="136">
        <v>30700</v>
      </c>
    </row>
    <row r="41" spans="1:6" x14ac:dyDescent="0.25">
      <c r="A41" s="134" t="s">
        <v>305</v>
      </c>
      <c r="B41" s="145" t="s">
        <v>139</v>
      </c>
      <c r="C41" s="151"/>
      <c r="D41" s="136">
        <v>36736.47</v>
      </c>
      <c r="E41" s="136">
        <v>55100</v>
      </c>
      <c r="F41" s="136">
        <v>55100</v>
      </c>
    </row>
    <row r="42" spans="1:6" x14ac:dyDescent="0.25">
      <c r="A42" s="134" t="s">
        <v>306</v>
      </c>
      <c r="B42" s="145" t="s">
        <v>398</v>
      </c>
      <c r="C42" s="151"/>
      <c r="D42" s="136">
        <v>62737.440000000002</v>
      </c>
      <c r="E42" s="136">
        <v>101600</v>
      </c>
      <c r="F42" s="136">
        <v>77936</v>
      </c>
    </row>
    <row r="43" spans="1:6" x14ac:dyDescent="0.25">
      <c r="A43" s="134" t="s">
        <v>307</v>
      </c>
      <c r="B43" s="146" t="s">
        <v>473</v>
      </c>
      <c r="C43" s="151"/>
      <c r="D43" s="136">
        <v>32729.77</v>
      </c>
      <c r="E43" s="136">
        <v>39850</v>
      </c>
      <c r="F43" s="136">
        <v>65350</v>
      </c>
    </row>
    <row r="44" spans="1:6" x14ac:dyDescent="0.25">
      <c r="A44" s="132" t="s">
        <v>374</v>
      </c>
      <c r="B44" s="147" t="s">
        <v>434</v>
      </c>
      <c r="C44" s="151"/>
      <c r="D44" s="133">
        <f>SUM(D45:D46)</f>
        <v>1914746.58</v>
      </c>
      <c r="E44" s="133">
        <f>SUM(E45:E46)</f>
        <v>247212</v>
      </c>
      <c r="F44" s="133">
        <f>SUM(F45:F46)</f>
        <v>176712</v>
      </c>
    </row>
    <row r="45" spans="1:6" x14ac:dyDescent="0.25">
      <c r="A45" s="134" t="s">
        <v>308</v>
      </c>
      <c r="B45" s="146" t="s">
        <v>474</v>
      </c>
      <c r="C45" s="151"/>
      <c r="D45" s="136">
        <v>40884</v>
      </c>
      <c r="E45" s="136">
        <v>83912</v>
      </c>
      <c r="F45" s="136">
        <v>83912</v>
      </c>
    </row>
    <row r="46" spans="1:6" x14ac:dyDescent="0.25">
      <c r="A46" s="134" t="s">
        <v>309</v>
      </c>
      <c r="B46" s="145" t="s">
        <v>399</v>
      </c>
      <c r="C46" s="151"/>
      <c r="D46" s="136">
        <v>1873862.58</v>
      </c>
      <c r="E46" s="136">
        <v>163300</v>
      </c>
      <c r="F46" s="136">
        <v>92800</v>
      </c>
    </row>
    <row r="47" spans="1:6" x14ac:dyDescent="0.25">
      <c r="A47" s="132" t="s">
        <v>375</v>
      </c>
      <c r="B47" s="147" t="s">
        <v>435</v>
      </c>
      <c r="C47" s="151"/>
      <c r="D47" s="133">
        <f>SUM(D48:D72)-D52-D53-D54-D59-D60-D64-D65-D66-D67</f>
        <v>6523370.8900000006</v>
      </c>
      <c r="E47" s="133">
        <f>SUM(E48:E72)-E52-E53-E54-E59-E60-E64-E65-E66-E67</f>
        <v>5925721.4399999995</v>
      </c>
      <c r="F47" s="133">
        <f>SUM(F48:F72)-F52-F53-F54-F59-F60-F64-F65-F66-F67</f>
        <v>3952846</v>
      </c>
    </row>
    <row r="48" spans="1:6" x14ac:dyDescent="0.25">
      <c r="A48" s="134" t="s">
        <v>310</v>
      </c>
      <c r="B48" s="148" t="s">
        <v>400</v>
      </c>
      <c r="C48" s="151"/>
      <c r="D48" s="136">
        <v>445598.71999999997</v>
      </c>
      <c r="E48" s="136">
        <v>452192</v>
      </c>
      <c r="F48" s="136">
        <v>380850</v>
      </c>
    </row>
    <row r="49" spans="1:8" x14ac:dyDescent="0.25">
      <c r="A49" s="134" t="s">
        <v>311</v>
      </c>
      <c r="B49" s="148" t="s">
        <v>401</v>
      </c>
      <c r="C49" s="151"/>
      <c r="D49" s="136">
        <v>564207.59</v>
      </c>
      <c r="E49" s="136">
        <v>680715</v>
      </c>
      <c r="F49" s="136">
        <v>1472625</v>
      </c>
    </row>
    <row r="50" spans="1:8" x14ac:dyDescent="0.25">
      <c r="A50" s="138" t="s">
        <v>312</v>
      </c>
      <c r="B50" s="149" t="s">
        <v>436</v>
      </c>
      <c r="C50" s="151"/>
      <c r="D50" s="136">
        <v>156401.48000000001</v>
      </c>
      <c r="E50" s="136">
        <v>160000</v>
      </c>
      <c r="F50" s="136">
        <v>160000</v>
      </c>
    </row>
    <row r="51" spans="1:8" x14ac:dyDescent="0.25">
      <c r="A51" s="138" t="s">
        <v>376</v>
      </c>
      <c r="B51" s="149" t="s">
        <v>437</v>
      </c>
      <c r="C51" s="151"/>
      <c r="D51" s="139">
        <v>116750</v>
      </c>
      <c r="E51" s="139">
        <v>106200</v>
      </c>
      <c r="F51" s="139">
        <v>0</v>
      </c>
    </row>
    <row r="52" spans="1:8" x14ac:dyDescent="0.25">
      <c r="A52" s="138" t="s">
        <v>376</v>
      </c>
      <c r="B52" s="149"/>
      <c r="C52" s="151" t="s">
        <v>383</v>
      </c>
      <c r="D52" s="139">
        <v>7000</v>
      </c>
      <c r="E52" s="139">
        <v>10000</v>
      </c>
      <c r="F52" s="139">
        <v>0</v>
      </c>
    </row>
    <row r="53" spans="1:8" x14ac:dyDescent="0.25">
      <c r="A53" s="138" t="s">
        <v>376</v>
      </c>
      <c r="B53" s="149"/>
      <c r="C53" s="151" t="s">
        <v>384</v>
      </c>
      <c r="D53" s="139">
        <v>10000</v>
      </c>
      <c r="E53" s="139">
        <v>7000</v>
      </c>
      <c r="F53" s="139">
        <v>0</v>
      </c>
    </row>
    <row r="54" spans="1:8" x14ac:dyDescent="0.25">
      <c r="A54" s="138" t="s">
        <v>376</v>
      </c>
      <c r="B54" s="149"/>
      <c r="C54" s="151" t="s">
        <v>385</v>
      </c>
      <c r="D54" s="139">
        <v>700</v>
      </c>
      <c r="E54" s="139">
        <v>7000</v>
      </c>
      <c r="F54" s="139">
        <v>0</v>
      </c>
    </row>
    <row r="55" spans="1:8" x14ac:dyDescent="0.25">
      <c r="A55" s="138" t="s">
        <v>313</v>
      </c>
      <c r="B55" s="144" t="s">
        <v>165</v>
      </c>
      <c r="C55" s="151"/>
      <c r="D55" s="136">
        <v>137344.26</v>
      </c>
      <c r="E55" s="136">
        <v>149350</v>
      </c>
      <c r="F55" s="136">
        <v>132900</v>
      </c>
      <c r="G55" s="100"/>
      <c r="H55" s="130"/>
    </row>
    <row r="56" spans="1:8" x14ac:dyDescent="0.25">
      <c r="A56" s="138" t="s">
        <v>314</v>
      </c>
      <c r="B56" s="149" t="s">
        <v>438</v>
      </c>
      <c r="C56" s="151"/>
      <c r="D56" s="136">
        <v>28479.97</v>
      </c>
      <c r="E56" s="136">
        <v>34000</v>
      </c>
      <c r="F56" s="136">
        <v>30000</v>
      </c>
      <c r="H56" s="100"/>
    </row>
    <row r="57" spans="1:8" x14ac:dyDescent="0.25">
      <c r="A57" s="138" t="s">
        <v>315</v>
      </c>
      <c r="B57" s="149" t="s">
        <v>475</v>
      </c>
      <c r="C57" s="151"/>
      <c r="D57" s="136">
        <v>52099.58</v>
      </c>
      <c r="E57" s="136">
        <v>8206.44</v>
      </c>
      <c r="F57" s="136">
        <v>6600</v>
      </c>
    </row>
    <row r="58" spans="1:8" x14ac:dyDescent="0.25">
      <c r="A58" s="138" t="s">
        <v>316</v>
      </c>
      <c r="B58" s="149" t="s">
        <v>476</v>
      </c>
      <c r="C58" s="151"/>
      <c r="D58" s="139">
        <v>63220</v>
      </c>
      <c r="E58" s="139">
        <v>94203.1</v>
      </c>
      <c r="F58" s="139">
        <v>343000</v>
      </c>
    </row>
    <row r="59" spans="1:8" x14ac:dyDescent="0.25">
      <c r="A59" s="138" t="s">
        <v>316</v>
      </c>
      <c r="B59" s="149"/>
      <c r="C59" s="151" t="s">
        <v>402</v>
      </c>
      <c r="D59" s="139">
        <v>0</v>
      </c>
      <c r="E59" s="139">
        <v>191050</v>
      </c>
      <c r="F59" s="139">
        <v>250500</v>
      </c>
    </row>
    <row r="60" spans="1:8" x14ac:dyDescent="0.25">
      <c r="A60" s="138" t="s">
        <v>316</v>
      </c>
      <c r="B60" s="149"/>
      <c r="C60" s="151" t="s">
        <v>390</v>
      </c>
      <c r="D60" s="139">
        <v>63220</v>
      </c>
      <c r="E60" s="139">
        <v>77500</v>
      </c>
      <c r="F60" s="139">
        <v>92500</v>
      </c>
    </row>
    <row r="61" spans="1:8" x14ac:dyDescent="0.25">
      <c r="A61" s="138" t="s">
        <v>317</v>
      </c>
      <c r="B61" s="149" t="s">
        <v>477</v>
      </c>
      <c r="C61" s="151"/>
      <c r="D61" s="136">
        <v>959729</v>
      </c>
      <c r="E61" s="136">
        <v>935243</v>
      </c>
      <c r="F61" s="136">
        <v>862171</v>
      </c>
    </row>
    <row r="62" spans="1:8" x14ac:dyDescent="0.25">
      <c r="A62" s="138" t="s">
        <v>318</v>
      </c>
      <c r="B62" s="149" t="s">
        <v>403</v>
      </c>
      <c r="C62" s="151"/>
      <c r="D62" s="136">
        <v>295842.64</v>
      </c>
      <c r="E62" s="136">
        <v>340615</v>
      </c>
      <c r="F62" s="136">
        <v>322100</v>
      </c>
    </row>
    <row r="63" spans="1:8" x14ac:dyDescent="0.25">
      <c r="A63" s="138" t="s">
        <v>377</v>
      </c>
      <c r="B63" s="149" t="s">
        <v>404</v>
      </c>
      <c r="C63" s="151"/>
      <c r="D63" s="139">
        <v>93551</v>
      </c>
      <c r="E63" s="139">
        <v>127596.9</v>
      </c>
      <c r="F63" s="139">
        <v>0</v>
      </c>
    </row>
    <row r="64" spans="1:8" x14ac:dyDescent="0.25">
      <c r="A64" s="138" t="s">
        <v>377</v>
      </c>
      <c r="B64" s="149"/>
      <c r="C64" s="151" t="s">
        <v>386</v>
      </c>
      <c r="D64" s="139">
        <v>8500</v>
      </c>
      <c r="E64" s="139">
        <v>8500</v>
      </c>
      <c r="F64" s="139">
        <v>0</v>
      </c>
    </row>
    <row r="65" spans="1:6" x14ac:dyDescent="0.25">
      <c r="A65" s="138" t="s">
        <v>377</v>
      </c>
      <c r="B65" s="149"/>
      <c r="C65" s="151" t="s">
        <v>387</v>
      </c>
      <c r="D65" s="139">
        <v>8500</v>
      </c>
      <c r="E65" s="139">
        <v>8000</v>
      </c>
      <c r="F65" s="139">
        <v>0</v>
      </c>
    </row>
    <row r="66" spans="1:6" x14ac:dyDescent="0.25">
      <c r="A66" s="138" t="s">
        <v>377</v>
      </c>
      <c r="B66" s="149"/>
      <c r="C66" s="151" t="s">
        <v>388</v>
      </c>
      <c r="D66" s="139">
        <v>3500</v>
      </c>
      <c r="E66" s="139">
        <v>3500</v>
      </c>
      <c r="F66" s="139">
        <v>0</v>
      </c>
    </row>
    <row r="67" spans="1:6" x14ac:dyDescent="0.25">
      <c r="A67" s="138" t="s">
        <v>377</v>
      </c>
      <c r="B67" s="149"/>
      <c r="C67" s="151" t="s">
        <v>389</v>
      </c>
      <c r="D67" s="139">
        <v>15450</v>
      </c>
      <c r="E67" s="139">
        <v>15450</v>
      </c>
      <c r="F67" s="139">
        <v>0</v>
      </c>
    </row>
    <row r="68" spans="1:6" x14ac:dyDescent="0.25">
      <c r="A68" s="138" t="s">
        <v>319</v>
      </c>
      <c r="B68" s="149" t="s">
        <v>405</v>
      </c>
      <c r="C68" s="151"/>
      <c r="D68" s="136">
        <v>3149577.49</v>
      </c>
      <c r="E68" s="136">
        <v>2657500</v>
      </c>
      <c r="F68" s="136">
        <v>179100</v>
      </c>
    </row>
    <row r="69" spans="1:6" x14ac:dyDescent="0.25">
      <c r="A69" s="138" t="s">
        <v>320</v>
      </c>
      <c r="B69" s="149" t="s">
        <v>478</v>
      </c>
      <c r="C69" s="151"/>
      <c r="D69" s="136">
        <v>14000</v>
      </c>
      <c r="E69" s="136">
        <v>14000</v>
      </c>
      <c r="F69" s="136">
        <v>14000</v>
      </c>
    </row>
    <row r="70" spans="1:6" x14ac:dyDescent="0.25">
      <c r="A70" s="138" t="s">
        <v>321</v>
      </c>
      <c r="B70" s="149" t="s">
        <v>479</v>
      </c>
      <c r="C70" s="151"/>
      <c r="D70" s="136">
        <v>425602</v>
      </c>
      <c r="E70" s="136">
        <v>131400</v>
      </c>
      <c r="F70" s="136">
        <v>15000</v>
      </c>
    </row>
    <row r="71" spans="1:6" x14ac:dyDescent="0.25">
      <c r="A71" s="134" t="s">
        <v>322</v>
      </c>
      <c r="B71" s="146" t="s">
        <v>195</v>
      </c>
      <c r="C71" s="151"/>
      <c r="D71" s="136">
        <v>10967.16</v>
      </c>
      <c r="E71" s="136">
        <v>23500</v>
      </c>
      <c r="F71" s="136">
        <v>23500</v>
      </c>
    </row>
    <row r="72" spans="1:6" x14ac:dyDescent="0.25">
      <c r="A72" s="134" t="s">
        <v>323</v>
      </c>
      <c r="B72" s="146" t="s">
        <v>197</v>
      </c>
      <c r="C72" s="151"/>
      <c r="D72" s="136">
        <v>10000</v>
      </c>
      <c r="E72" s="136">
        <v>11000</v>
      </c>
      <c r="F72" s="136">
        <v>11000</v>
      </c>
    </row>
    <row r="73" spans="1:6" x14ac:dyDescent="0.25">
      <c r="A73" s="132" t="s">
        <v>378</v>
      </c>
      <c r="B73" s="147" t="s">
        <v>439</v>
      </c>
      <c r="C73" s="151"/>
      <c r="D73" s="133">
        <f t="shared" ref="D73:E73" si="6">SUM(D74:D95)</f>
        <v>11248314.51</v>
      </c>
      <c r="E73" s="133">
        <f t="shared" si="6"/>
        <v>12717182.380000001</v>
      </c>
      <c r="F73" s="133">
        <f>SUM(F74:F95)</f>
        <v>14139718.710000001</v>
      </c>
    </row>
    <row r="74" spans="1:6" x14ac:dyDescent="0.25">
      <c r="A74" s="137" t="s">
        <v>406</v>
      </c>
      <c r="B74" s="145" t="s">
        <v>407</v>
      </c>
      <c r="C74" s="151"/>
      <c r="D74" s="136">
        <v>907261.01</v>
      </c>
      <c r="E74" s="136">
        <v>957936</v>
      </c>
      <c r="F74" s="136">
        <v>966500</v>
      </c>
    </row>
    <row r="75" spans="1:6" x14ac:dyDescent="0.25">
      <c r="A75" s="137" t="s">
        <v>408</v>
      </c>
      <c r="B75" s="145" t="s">
        <v>409</v>
      </c>
      <c r="C75" s="151"/>
      <c r="D75" s="136">
        <v>857197.74</v>
      </c>
      <c r="E75" s="136">
        <v>890210</v>
      </c>
      <c r="F75" s="136">
        <v>892050</v>
      </c>
    </row>
    <row r="76" spans="1:6" x14ac:dyDescent="0.25">
      <c r="A76" s="137" t="s">
        <v>410</v>
      </c>
      <c r="B76" s="145" t="s">
        <v>411</v>
      </c>
      <c r="C76" s="151"/>
      <c r="D76" s="136">
        <v>782098.38</v>
      </c>
      <c r="E76" s="136">
        <v>838018</v>
      </c>
      <c r="F76" s="136">
        <v>882448</v>
      </c>
    </row>
    <row r="77" spans="1:6" x14ac:dyDescent="0.25">
      <c r="A77" s="134" t="s">
        <v>324</v>
      </c>
      <c r="B77" s="146" t="s">
        <v>480</v>
      </c>
      <c r="C77" s="151"/>
      <c r="D77" s="136">
        <v>316941.5</v>
      </c>
      <c r="E77" s="136">
        <v>310296</v>
      </c>
      <c r="F77" s="136">
        <v>409728</v>
      </c>
    </row>
    <row r="78" spans="1:6" x14ac:dyDescent="0.25">
      <c r="A78" s="134" t="s">
        <v>325</v>
      </c>
      <c r="B78" s="146" t="s">
        <v>481</v>
      </c>
      <c r="C78" s="151"/>
      <c r="D78" s="136">
        <v>46091.18</v>
      </c>
      <c r="E78" s="136">
        <v>100119</v>
      </c>
      <c r="F78" s="136">
        <v>70000</v>
      </c>
    </row>
    <row r="79" spans="1:6" x14ac:dyDescent="0.25">
      <c r="A79" s="134" t="s">
        <v>326</v>
      </c>
      <c r="B79" s="146" t="s">
        <v>440</v>
      </c>
      <c r="C79" s="151"/>
      <c r="D79" s="136">
        <v>375040.19</v>
      </c>
      <c r="E79" s="136">
        <v>428400</v>
      </c>
      <c r="F79" s="136">
        <v>460800</v>
      </c>
    </row>
    <row r="80" spans="1:6" x14ac:dyDescent="0.25">
      <c r="A80" s="137" t="s">
        <v>412</v>
      </c>
      <c r="B80" s="145" t="s">
        <v>413</v>
      </c>
      <c r="C80" s="151"/>
      <c r="D80" s="136">
        <v>878380.12</v>
      </c>
      <c r="E80" s="136">
        <v>965517.51</v>
      </c>
      <c r="F80" s="136">
        <v>950558</v>
      </c>
    </row>
    <row r="81" spans="1:6" x14ac:dyDescent="0.25">
      <c r="A81" s="137" t="s">
        <v>327</v>
      </c>
      <c r="B81" s="145" t="s">
        <v>482</v>
      </c>
      <c r="C81" s="151"/>
      <c r="D81" s="136">
        <v>69400.44</v>
      </c>
      <c r="E81" s="136">
        <v>79920</v>
      </c>
      <c r="F81" s="136">
        <v>80000</v>
      </c>
    </row>
    <row r="82" spans="1:6" x14ac:dyDescent="0.25">
      <c r="A82" s="137" t="s">
        <v>379</v>
      </c>
      <c r="B82" s="144" t="s">
        <v>483</v>
      </c>
      <c r="C82" s="151"/>
      <c r="D82" s="136">
        <v>69152</v>
      </c>
      <c r="E82" s="136">
        <v>570000</v>
      </c>
      <c r="F82" s="136">
        <v>2255000</v>
      </c>
    </row>
    <row r="83" spans="1:6" x14ac:dyDescent="0.25">
      <c r="A83" s="137" t="s">
        <v>414</v>
      </c>
      <c r="B83" s="144" t="s">
        <v>484</v>
      </c>
      <c r="C83" s="151"/>
      <c r="D83" s="136">
        <v>3002153.47</v>
      </c>
      <c r="E83" s="136">
        <v>3344328</v>
      </c>
      <c r="F83" s="136">
        <v>3235578</v>
      </c>
    </row>
    <row r="84" spans="1:6" x14ac:dyDescent="0.25">
      <c r="A84" s="137" t="s">
        <v>415</v>
      </c>
      <c r="B84" s="144" t="s">
        <v>485</v>
      </c>
      <c r="C84" s="151"/>
      <c r="D84" s="136">
        <v>2574884.7999999998</v>
      </c>
      <c r="E84" s="136">
        <v>2596011</v>
      </c>
      <c r="F84" s="136">
        <v>2613103.71</v>
      </c>
    </row>
    <row r="85" spans="1:6" x14ac:dyDescent="0.25">
      <c r="A85" s="137" t="s">
        <v>328</v>
      </c>
      <c r="B85" s="144" t="s">
        <v>486</v>
      </c>
      <c r="C85" s="151"/>
      <c r="D85" s="136">
        <v>1267</v>
      </c>
      <c r="E85" s="136">
        <v>2016</v>
      </c>
      <c r="F85" s="136">
        <v>2000</v>
      </c>
    </row>
    <row r="86" spans="1:6" x14ac:dyDescent="0.25">
      <c r="A86" s="137" t="s">
        <v>329</v>
      </c>
      <c r="B86" s="144" t="s">
        <v>487</v>
      </c>
      <c r="C86" s="151"/>
      <c r="D86" s="136">
        <v>24476.54</v>
      </c>
      <c r="E86" s="136">
        <v>37800</v>
      </c>
      <c r="F86" s="136">
        <v>35000</v>
      </c>
    </row>
    <row r="87" spans="1:6" x14ac:dyDescent="0.25">
      <c r="A87" s="137" t="s">
        <v>416</v>
      </c>
      <c r="B87" s="144" t="s">
        <v>488</v>
      </c>
      <c r="C87" s="151"/>
      <c r="D87" s="136">
        <v>422996.97</v>
      </c>
      <c r="E87" s="136">
        <v>269180</v>
      </c>
      <c r="F87" s="136">
        <v>0</v>
      </c>
    </row>
    <row r="88" spans="1:6" x14ac:dyDescent="0.25">
      <c r="A88" s="137" t="s">
        <v>330</v>
      </c>
      <c r="B88" s="145" t="s">
        <v>417</v>
      </c>
      <c r="C88" s="151"/>
      <c r="D88" s="136">
        <v>3347.68</v>
      </c>
      <c r="E88" s="136">
        <v>4000</v>
      </c>
      <c r="F88" s="136">
        <v>4000</v>
      </c>
    </row>
    <row r="89" spans="1:6" x14ac:dyDescent="0.25">
      <c r="A89" s="137" t="s">
        <v>418</v>
      </c>
      <c r="B89" s="145" t="s">
        <v>419</v>
      </c>
      <c r="C89" s="151"/>
      <c r="D89" s="136">
        <v>487892.61</v>
      </c>
      <c r="E89" s="136">
        <v>501786.38</v>
      </c>
      <c r="F89" s="136">
        <v>500325</v>
      </c>
    </row>
    <row r="90" spans="1:6" x14ac:dyDescent="0.25">
      <c r="A90" s="137" t="s">
        <v>331</v>
      </c>
      <c r="B90" s="145" t="s">
        <v>420</v>
      </c>
      <c r="C90" s="151"/>
      <c r="D90" s="136">
        <v>174419</v>
      </c>
      <c r="E90" s="136">
        <v>180000</v>
      </c>
      <c r="F90" s="136">
        <v>185000</v>
      </c>
    </row>
    <row r="91" spans="1:6" x14ac:dyDescent="0.25">
      <c r="A91" s="137" t="s">
        <v>332</v>
      </c>
      <c r="B91" s="144" t="s">
        <v>441</v>
      </c>
      <c r="C91" s="151"/>
      <c r="D91" s="136">
        <v>1365.8</v>
      </c>
      <c r="E91" s="136">
        <v>4800</v>
      </c>
      <c r="F91" s="136">
        <v>4800</v>
      </c>
    </row>
    <row r="92" spans="1:6" x14ac:dyDescent="0.25">
      <c r="A92" s="137" t="s">
        <v>333</v>
      </c>
      <c r="B92" s="144" t="s">
        <v>442</v>
      </c>
      <c r="C92" s="151"/>
      <c r="D92" s="136">
        <v>210865.95</v>
      </c>
      <c r="E92" s="136">
        <v>222000</v>
      </c>
      <c r="F92" s="136">
        <v>222000</v>
      </c>
    </row>
    <row r="93" spans="1:6" x14ac:dyDescent="0.25">
      <c r="A93" s="137" t="s">
        <v>334</v>
      </c>
      <c r="B93" s="144" t="s">
        <v>489</v>
      </c>
      <c r="C93" s="151"/>
      <c r="D93" s="136">
        <v>7939.87</v>
      </c>
      <c r="E93" s="136">
        <v>16496</v>
      </c>
      <c r="F93" s="136">
        <v>16000</v>
      </c>
    </row>
    <row r="94" spans="1:6" x14ac:dyDescent="0.25">
      <c r="A94" s="137" t="s">
        <v>335</v>
      </c>
      <c r="B94" s="144" t="s">
        <v>490</v>
      </c>
      <c r="C94" s="151"/>
      <c r="D94" s="136">
        <v>35142.26</v>
      </c>
      <c r="E94" s="136">
        <v>227460</v>
      </c>
      <c r="F94" s="136">
        <v>227460</v>
      </c>
    </row>
    <row r="95" spans="1:6" x14ac:dyDescent="0.25">
      <c r="A95" s="137" t="s">
        <v>336</v>
      </c>
      <c r="B95" s="144" t="s">
        <v>491</v>
      </c>
      <c r="C95" s="151"/>
      <c r="D95" s="136">
        <v>0</v>
      </c>
      <c r="E95" s="136">
        <v>170888.49</v>
      </c>
      <c r="F95" s="136">
        <v>127368</v>
      </c>
    </row>
    <row r="96" spans="1:6" x14ac:dyDescent="0.25">
      <c r="A96" s="132" t="s">
        <v>380</v>
      </c>
      <c r="B96" s="147" t="s">
        <v>443</v>
      </c>
      <c r="C96" s="151"/>
      <c r="D96" s="133">
        <f>SUM(D97:D127)</f>
        <v>2215256.9700000002</v>
      </c>
      <c r="E96" s="133">
        <f>SUM(E97:E127)</f>
        <v>2992514.96</v>
      </c>
      <c r="F96" s="133">
        <f>SUM(F97:F127)</f>
        <v>2680753</v>
      </c>
    </row>
    <row r="97" spans="1:6" x14ac:dyDescent="0.25">
      <c r="A97" s="137" t="s">
        <v>337</v>
      </c>
      <c r="B97" s="145" t="s">
        <v>492</v>
      </c>
      <c r="C97" s="151"/>
      <c r="D97" s="136">
        <v>48759.65</v>
      </c>
      <c r="E97" s="136">
        <v>104600</v>
      </c>
      <c r="F97" s="136">
        <v>102300</v>
      </c>
    </row>
    <row r="98" spans="1:6" x14ac:dyDescent="0.25">
      <c r="A98" s="137" t="s">
        <v>338</v>
      </c>
      <c r="B98" s="144" t="s">
        <v>493</v>
      </c>
      <c r="C98" s="151"/>
      <c r="D98" s="136">
        <v>31488.25</v>
      </c>
      <c r="E98" s="136">
        <v>33500</v>
      </c>
      <c r="F98" s="136">
        <v>33500</v>
      </c>
    </row>
    <row r="99" spans="1:6" x14ac:dyDescent="0.25">
      <c r="A99" s="137" t="s">
        <v>339</v>
      </c>
      <c r="B99" s="145" t="s">
        <v>494</v>
      </c>
      <c r="C99" s="151"/>
      <c r="D99" s="136">
        <v>1822.49</v>
      </c>
      <c r="E99" s="136">
        <v>15000</v>
      </c>
      <c r="F99" s="136">
        <v>15000</v>
      </c>
    </row>
    <row r="100" spans="1:6" x14ac:dyDescent="0.25">
      <c r="A100" s="137" t="s">
        <v>340</v>
      </c>
      <c r="B100" s="144" t="s">
        <v>495</v>
      </c>
      <c r="C100" s="151"/>
      <c r="D100" s="136">
        <v>13929.71</v>
      </c>
      <c r="E100" s="136">
        <v>28100</v>
      </c>
      <c r="F100" s="136">
        <v>24000</v>
      </c>
    </row>
    <row r="101" spans="1:6" x14ac:dyDescent="0.25">
      <c r="A101" s="137" t="s">
        <v>391</v>
      </c>
      <c r="B101" s="144" t="s">
        <v>496</v>
      </c>
      <c r="C101" s="151"/>
      <c r="D101" s="136">
        <v>51893.23</v>
      </c>
      <c r="E101" s="136">
        <v>38818</v>
      </c>
      <c r="F101" s="136">
        <v>25000</v>
      </c>
    </row>
    <row r="102" spans="1:6" x14ac:dyDescent="0.25">
      <c r="A102" s="137" t="s">
        <v>341</v>
      </c>
      <c r="B102" s="144" t="s">
        <v>497</v>
      </c>
      <c r="C102" s="151"/>
      <c r="D102" s="136">
        <v>260952.3</v>
      </c>
      <c r="E102" s="136">
        <v>330000</v>
      </c>
      <c r="F102" s="136">
        <v>300000</v>
      </c>
    </row>
    <row r="103" spans="1:6" x14ac:dyDescent="0.25">
      <c r="A103" s="137" t="s">
        <v>342</v>
      </c>
      <c r="B103" s="144" t="s">
        <v>498</v>
      </c>
      <c r="C103" s="151"/>
      <c r="D103" s="136">
        <v>40370.85</v>
      </c>
      <c r="E103" s="136">
        <v>43830</v>
      </c>
      <c r="F103" s="136">
        <v>43830</v>
      </c>
    </row>
    <row r="104" spans="1:6" x14ac:dyDescent="0.25">
      <c r="A104" s="137" t="s">
        <v>343</v>
      </c>
      <c r="B104" s="144" t="s">
        <v>444</v>
      </c>
      <c r="C104" s="151"/>
      <c r="D104" s="136">
        <v>126257.56</v>
      </c>
      <c r="E104" s="136">
        <v>154170</v>
      </c>
      <c r="F104" s="136">
        <v>154170</v>
      </c>
    </row>
    <row r="105" spans="1:6" x14ac:dyDescent="0.25">
      <c r="A105" s="137" t="s">
        <v>344</v>
      </c>
      <c r="B105" s="145" t="s">
        <v>421</v>
      </c>
      <c r="C105" s="151"/>
      <c r="D105" s="136">
        <v>12600</v>
      </c>
      <c r="E105" s="136">
        <v>25000</v>
      </c>
      <c r="F105" s="136">
        <v>25000</v>
      </c>
    </row>
    <row r="106" spans="1:6" x14ac:dyDescent="0.25">
      <c r="A106" s="137" t="s">
        <v>381</v>
      </c>
      <c r="B106" s="144" t="s">
        <v>499</v>
      </c>
      <c r="C106" s="151"/>
      <c r="D106" s="136">
        <v>74044.25</v>
      </c>
      <c r="E106" s="136">
        <v>76850</v>
      </c>
      <c r="F106" s="136">
        <v>75700</v>
      </c>
    </row>
    <row r="107" spans="1:6" x14ac:dyDescent="0.25">
      <c r="A107" s="137" t="s">
        <v>382</v>
      </c>
      <c r="B107" s="144" t="s">
        <v>445</v>
      </c>
      <c r="C107" s="151"/>
      <c r="D107" s="136">
        <v>349173.04</v>
      </c>
      <c r="E107" s="136">
        <v>471938.96</v>
      </c>
      <c r="F107" s="136">
        <v>350760</v>
      </c>
    </row>
    <row r="108" spans="1:6" x14ac:dyDescent="0.25">
      <c r="A108" s="137" t="s">
        <v>345</v>
      </c>
      <c r="B108" s="144" t="s">
        <v>500</v>
      </c>
      <c r="C108" s="151"/>
      <c r="D108" s="136">
        <v>5432.6</v>
      </c>
      <c r="E108" s="136">
        <v>6500</v>
      </c>
      <c r="F108" s="136">
        <v>6500</v>
      </c>
    </row>
    <row r="109" spans="1:6" x14ac:dyDescent="0.25">
      <c r="A109" s="137" t="s">
        <v>346</v>
      </c>
      <c r="B109" s="144" t="s">
        <v>501</v>
      </c>
      <c r="C109" s="151"/>
      <c r="D109" s="136">
        <v>4368</v>
      </c>
      <c r="E109" s="136">
        <v>6000</v>
      </c>
      <c r="F109" s="136">
        <v>6000</v>
      </c>
    </row>
    <row r="110" spans="1:6" x14ac:dyDescent="0.25">
      <c r="A110" s="137" t="s">
        <v>347</v>
      </c>
      <c r="B110" s="144" t="s">
        <v>502</v>
      </c>
      <c r="C110" s="151"/>
      <c r="D110" s="136">
        <v>9145</v>
      </c>
      <c r="E110" s="136">
        <v>17800</v>
      </c>
      <c r="F110" s="136">
        <v>17800</v>
      </c>
    </row>
    <row r="111" spans="1:6" x14ac:dyDescent="0.25">
      <c r="A111" s="137" t="s">
        <v>348</v>
      </c>
      <c r="B111" s="144" t="s">
        <v>503</v>
      </c>
      <c r="C111" s="151"/>
      <c r="D111" s="136">
        <v>5826.59</v>
      </c>
      <c r="E111" s="136">
        <v>5500</v>
      </c>
      <c r="F111" s="136">
        <v>5500</v>
      </c>
    </row>
    <row r="112" spans="1:6" x14ac:dyDescent="0.25">
      <c r="A112" s="137" t="s">
        <v>349</v>
      </c>
      <c r="B112" s="144" t="s">
        <v>504</v>
      </c>
      <c r="C112" s="151"/>
      <c r="D112" s="136">
        <v>11166.16</v>
      </c>
      <c r="E112" s="136">
        <v>46600</v>
      </c>
      <c r="F112" s="136">
        <v>16000</v>
      </c>
    </row>
    <row r="113" spans="1:6" x14ac:dyDescent="0.25">
      <c r="A113" s="137" t="s">
        <v>350</v>
      </c>
      <c r="B113" s="144" t="s">
        <v>446</v>
      </c>
      <c r="C113" s="151"/>
      <c r="D113" s="136">
        <v>52480</v>
      </c>
      <c r="E113" s="136">
        <v>54400</v>
      </c>
      <c r="F113" s="136">
        <v>54400</v>
      </c>
    </row>
    <row r="114" spans="1:6" x14ac:dyDescent="0.25">
      <c r="A114" s="137" t="s">
        <v>351</v>
      </c>
      <c r="B114" s="144" t="s">
        <v>447</v>
      </c>
      <c r="C114" s="151"/>
      <c r="D114" s="136">
        <v>15316.71</v>
      </c>
      <c r="E114" s="136">
        <v>16000</v>
      </c>
      <c r="F114" s="136">
        <v>17000</v>
      </c>
    </row>
    <row r="115" spans="1:6" x14ac:dyDescent="0.25">
      <c r="A115" s="137" t="s">
        <v>352</v>
      </c>
      <c r="B115" s="144" t="s">
        <v>505</v>
      </c>
      <c r="C115" s="151"/>
      <c r="D115" s="136">
        <v>130445.72</v>
      </c>
      <c r="E115" s="136">
        <v>144900</v>
      </c>
      <c r="F115" s="136">
        <v>144900</v>
      </c>
    </row>
    <row r="116" spans="1:6" x14ac:dyDescent="0.25">
      <c r="A116" s="137" t="s">
        <v>353</v>
      </c>
      <c r="B116" s="144" t="s">
        <v>448</v>
      </c>
      <c r="C116" s="151"/>
      <c r="D116" s="136">
        <v>44550</v>
      </c>
      <c r="E116" s="136">
        <v>51050</v>
      </c>
      <c r="F116" s="136">
        <v>40065</v>
      </c>
    </row>
    <row r="117" spans="1:6" x14ac:dyDescent="0.25">
      <c r="A117" s="137" t="s">
        <v>354</v>
      </c>
      <c r="B117" s="144" t="s">
        <v>449</v>
      </c>
      <c r="C117" s="151"/>
      <c r="D117" s="136">
        <v>3724</v>
      </c>
      <c r="E117" s="136">
        <v>3276</v>
      </c>
      <c r="F117" s="136">
        <v>3276</v>
      </c>
    </row>
    <row r="118" spans="1:6" x14ac:dyDescent="0.25">
      <c r="A118" s="137" t="s">
        <v>355</v>
      </c>
      <c r="B118" s="144" t="s">
        <v>450</v>
      </c>
      <c r="C118" s="151"/>
      <c r="D118" s="136">
        <v>43164.44</v>
      </c>
      <c r="E118" s="136">
        <v>48200</v>
      </c>
      <c r="F118" s="136">
        <v>48200</v>
      </c>
    </row>
    <row r="119" spans="1:6" x14ac:dyDescent="0.25">
      <c r="A119" s="137" t="s">
        <v>356</v>
      </c>
      <c r="B119" s="144" t="s">
        <v>506</v>
      </c>
      <c r="C119" s="151"/>
      <c r="D119" s="136">
        <v>82831.75</v>
      </c>
      <c r="E119" s="136">
        <v>88200</v>
      </c>
      <c r="F119" s="136">
        <v>88200</v>
      </c>
    </row>
    <row r="120" spans="1:6" x14ac:dyDescent="0.25">
      <c r="A120" s="137" t="s">
        <v>357</v>
      </c>
      <c r="B120" s="145" t="s">
        <v>253</v>
      </c>
      <c r="C120" s="151"/>
      <c r="D120" s="136">
        <v>217703.02</v>
      </c>
      <c r="E120" s="136">
        <v>287309.58</v>
      </c>
      <c r="F120" s="136">
        <v>165187</v>
      </c>
    </row>
    <row r="121" spans="1:6" x14ac:dyDescent="0.25">
      <c r="A121" s="137" t="s">
        <v>358</v>
      </c>
      <c r="B121" s="144" t="s">
        <v>507</v>
      </c>
      <c r="C121" s="151"/>
      <c r="D121" s="136">
        <v>98984.56</v>
      </c>
      <c r="E121" s="136">
        <v>115080</v>
      </c>
      <c r="F121" s="136">
        <v>115080</v>
      </c>
    </row>
    <row r="122" spans="1:6" x14ac:dyDescent="0.25">
      <c r="A122" s="137" t="s">
        <v>359</v>
      </c>
      <c r="B122" s="144" t="s">
        <v>451</v>
      </c>
      <c r="C122" s="151"/>
      <c r="D122" s="136">
        <v>3571.74</v>
      </c>
      <c r="E122" s="136">
        <v>6000</v>
      </c>
      <c r="F122" s="136">
        <v>0</v>
      </c>
    </row>
    <row r="123" spans="1:6" x14ac:dyDescent="0.25">
      <c r="A123" s="137" t="s">
        <v>360</v>
      </c>
      <c r="B123" s="144" t="s">
        <v>508</v>
      </c>
      <c r="C123" s="151"/>
      <c r="D123" s="136">
        <v>9400</v>
      </c>
      <c r="E123" s="136">
        <v>10000</v>
      </c>
      <c r="F123" s="136">
        <v>10000</v>
      </c>
    </row>
    <row r="124" spans="1:6" x14ac:dyDescent="0.25">
      <c r="A124" s="137" t="s">
        <v>361</v>
      </c>
      <c r="B124" s="144" t="s">
        <v>452</v>
      </c>
      <c r="C124" s="151"/>
      <c r="D124" s="136">
        <v>231408.72</v>
      </c>
      <c r="E124" s="136">
        <v>434330</v>
      </c>
      <c r="F124" s="136">
        <v>485830</v>
      </c>
    </row>
    <row r="125" spans="1:6" x14ac:dyDescent="0.25">
      <c r="A125" s="137" t="s">
        <v>362</v>
      </c>
      <c r="B125" s="144" t="s">
        <v>509</v>
      </c>
      <c r="C125" s="151"/>
      <c r="D125" s="136">
        <v>189742.04</v>
      </c>
      <c r="E125" s="136">
        <v>278162.42</v>
      </c>
      <c r="F125" s="136">
        <v>217169</v>
      </c>
    </row>
    <row r="126" spans="1:6" x14ac:dyDescent="0.25">
      <c r="A126" s="137" t="s">
        <v>363</v>
      </c>
      <c r="B126" s="144" t="s">
        <v>510</v>
      </c>
      <c r="C126" s="151"/>
      <c r="D126" s="136">
        <v>729.95</v>
      </c>
      <c r="E126" s="136">
        <v>2500</v>
      </c>
      <c r="F126" s="136">
        <v>2500</v>
      </c>
    </row>
    <row r="127" spans="1:6" x14ac:dyDescent="0.25">
      <c r="A127" s="137" t="s">
        <v>364</v>
      </c>
      <c r="B127" s="144" t="s">
        <v>511</v>
      </c>
      <c r="C127" s="151"/>
      <c r="D127" s="136">
        <v>43974.64</v>
      </c>
      <c r="E127" s="136">
        <v>48900</v>
      </c>
      <c r="F127" s="136">
        <v>87886</v>
      </c>
    </row>
  </sheetData>
  <autoFilter ref="A5:F5">
    <filterColumn colId="1" showButton="0"/>
  </autoFilter>
  <mergeCells count="1">
    <mergeCell ref="B5:C5"/>
  </mergeCells>
  <pageMargins left="0.7" right="0.7" top="0.96" bottom="0.92" header="0.3" footer="0.3"/>
  <pageSetup paperSize="9" scale="81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2</vt:i4>
      </vt:variant>
      <vt:variant>
        <vt:lpstr>Nimega vahemikud</vt:lpstr>
      </vt:variant>
      <vt:variant>
        <vt:i4>1</vt:i4>
      </vt:variant>
    </vt:vector>
  </HeadingPairs>
  <TitlesOfParts>
    <vt:vector size="3" baseType="lpstr">
      <vt:lpstr>lisa 1</vt:lpstr>
      <vt:lpstr>lisa 2</vt:lpstr>
      <vt:lpstr>'lisa 2'!Prinditiitlid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</dc:creator>
  <cp:lastModifiedBy>Lii</cp:lastModifiedBy>
  <cp:lastPrinted>2020-10-15T15:19:31Z</cp:lastPrinted>
  <dcterms:created xsi:type="dcterms:W3CDTF">2018-12-13T12:09:04Z</dcterms:created>
  <dcterms:modified xsi:type="dcterms:W3CDTF">2020-10-27T06:35:31Z</dcterms:modified>
</cp:coreProperties>
</file>